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15" windowWidth="15015" windowHeight="7395"/>
  </bookViews>
  <sheets>
    <sheet name="general" sheetId="1" r:id="rId1"/>
    <sheet name="data" sheetId="2" r:id="rId2"/>
    <sheet name="Sheet3" sheetId="3" r:id="rId3"/>
  </sheets>
  <definedNames>
    <definedName name="Cell1">general!$G$4</definedName>
    <definedName name="Cell2">general!$B$4</definedName>
    <definedName name="Date1">general!$F$6</definedName>
    <definedName name="Date2">general!$C$6</definedName>
    <definedName name="Names">OFFSET(data!$P$2,,,MAX((data!$P:$P&lt;&gt;"")*ROW(data!$P:$P))-1)</definedName>
    <definedName name="Offices">OFFSET(data!$Q$2,,,MAX((data!$Q:$Q&lt;&gt;"")*ROW(data!$Q:$Q))-1)</definedName>
  </definedNames>
  <calcPr calcId="124519"/>
</workbook>
</file>

<file path=xl/calcChain.xml><?xml version="1.0" encoding="utf-8"?>
<calcChain xmlns="http://schemas.openxmlformats.org/spreadsheetml/2006/main">
  <c r="K22" i="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2"/>
  <c r="P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2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23"/>
  <c r="I24"/>
  <c r="I25"/>
  <c r="I26"/>
  <c r="I27"/>
  <c r="I28"/>
  <c r="I29"/>
  <c r="I30"/>
  <c r="I31"/>
  <c r="I32"/>
  <c r="I33"/>
  <c r="I13"/>
  <c r="I14"/>
  <c r="I15"/>
  <c r="I16"/>
  <c r="I17"/>
  <c r="I18"/>
  <c r="I19"/>
  <c r="I20"/>
  <c r="I21"/>
  <c r="I22"/>
  <c r="I3"/>
  <c r="I4"/>
  <c r="I5"/>
  <c r="I6"/>
  <c r="I7"/>
  <c r="I8"/>
  <c r="I9"/>
  <c r="I10"/>
  <c r="I11"/>
  <c r="I2"/>
  <c r="I12" s="1"/>
  <c r="K3" l="1"/>
  <c r="K4" s="1"/>
  <c r="K5"/>
  <c r="K6" l="1"/>
  <c r="K7" l="1"/>
  <c r="K8" s="1"/>
  <c r="K9" l="1"/>
  <c r="K10" s="1"/>
  <c r="K11" s="1"/>
  <c r="K12" l="1"/>
  <c r="K13" l="1"/>
  <c r="K14" s="1"/>
  <c r="K15" s="1"/>
  <c r="K16"/>
  <c r="K17" l="1"/>
  <c r="K18" l="1"/>
  <c r="K19" l="1"/>
  <c r="K20" l="1"/>
  <c r="K21" l="1"/>
  <c r="K92" l="1"/>
  <c r="K93" l="1"/>
  <c r="K94" l="1"/>
  <c r="K95" l="1"/>
  <c r="K96" l="1"/>
  <c r="K97" l="1"/>
  <c r="K98" l="1"/>
  <c r="K99" l="1"/>
  <c r="K100" l="1"/>
  <c r="K101" l="1"/>
  <c r="J9" i="1"/>
  <c r="D15"/>
  <c r="J10"/>
  <c r="J11"/>
  <c r="H12"/>
  <c r="E14"/>
  <c r="E28" l="1"/>
  <c r="D63"/>
  <c r="C30"/>
  <c r="C38"/>
  <c r="D47"/>
  <c r="J57"/>
  <c r="F93"/>
  <c r="C22"/>
  <c r="E93"/>
  <c r="E19"/>
  <c r="E27"/>
  <c r="B80"/>
  <c r="B72"/>
  <c r="B64"/>
  <c r="B56"/>
  <c r="E47"/>
  <c r="D38"/>
  <c r="C92"/>
  <c r="F81"/>
  <c r="B71"/>
  <c r="C60"/>
  <c r="F49"/>
  <c r="J39"/>
  <c r="J31"/>
  <c r="J95"/>
  <c r="E24"/>
  <c r="C95"/>
  <c r="C21"/>
  <c r="D86"/>
  <c r="D78"/>
  <c r="D70"/>
  <c r="D62"/>
  <c r="D54"/>
  <c r="D46"/>
  <c r="F36"/>
  <c r="E90"/>
  <c r="J79"/>
  <c r="D69"/>
  <c r="B93"/>
  <c r="F21"/>
  <c r="J92"/>
  <c r="J100"/>
  <c r="J26"/>
  <c r="F80"/>
  <c r="F72"/>
  <c r="F64"/>
  <c r="F56"/>
  <c r="B48"/>
  <c r="J38"/>
  <c r="D28"/>
  <c r="C82"/>
  <c r="F71"/>
  <c r="B61"/>
  <c r="C50"/>
  <c r="E40"/>
  <c r="E32"/>
  <c r="D95"/>
  <c r="J23"/>
  <c r="H94"/>
  <c r="H20"/>
  <c r="H86"/>
  <c r="H78"/>
  <c r="H70"/>
  <c r="H62"/>
  <c r="H54"/>
  <c r="H46"/>
  <c r="C37"/>
  <c r="D91"/>
  <c r="E80"/>
  <c r="J69"/>
  <c r="H31"/>
  <c r="H39"/>
  <c r="D49"/>
  <c r="J59"/>
  <c r="D35"/>
  <c r="D43"/>
  <c r="J53"/>
  <c r="B88"/>
  <c r="C100"/>
  <c r="H88"/>
  <c r="F98"/>
  <c r="F24"/>
  <c r="J82"/>
  <c r="J74"/>
  <c r="J66"/>
  <c r="J58"/>
  <c r="J50"/>
  <c r="D42"/>
  <c r="E31"/>
  <c r="F85"/>
  <c r="B75"/>
  <c r="C64"/>
  <c r="F53"/>
  <c r="B43"/>
  <c r="B35"/>
  <c r="E91"/>
  <c r="E20"/>
  <c r="D92"/>
  <c r="D100"/>
  <c r="D26"/>
  <c r="C81"/>
  <c r="C73"/>
  <c r="C65"/>
  <c r="C57"/>
  <c r="C49"/>
  <c r="F40"/>
  <c r="B30"/>
  <c r="J83"/>
  <c r="D73"/>
  <c r="C94"/>
  <c r="B23"/>
  <c r="B94"/>
  <c r="B20"/>
  <c r="E87"/>
  <c r="E79"/>
  <c r="E71"/>
  <c r="E63"/>
  <c r="E55"/>
  <c r="J46"/>
  <c r="E37"/>
  <c r="F91"/>
  <c r="B81"/>
  <c r="C70"/>
  <c r="F59"/>
  <c r="B49"/>
  <c r="F39"/>
  <c r="F31"/>
  <c r="E96"/>
  <c r="D25"/>
  <c r="H95"/>
  <c r="H21"/>
  <c r="H85"/>
  <c r="H77"/>
  <c r="H69"/>
  <c r="H61"/>
  <c r="H53"/>
  <c r="H45"/>
  <c r="B36"/>
  <c r="J89"/>
  <c r="D79"/>
  <c r="E68"/>
  <c r="H32"/>
  <c r="H40"/>
  <c r="E50"/>
  <c r="D61"/>
  <c r="F73"/>
  <c r="B63"/>
  <c r="B47"/>
  <c r="J37"/>
  <c r="J29"/>
  <c r="E98"/>
  <c r="D27"/>
  <c r="C97"/>
  <c r="C23"/>
  <c r="D84"/>
  <c r="D76"/>
  <c r="D68"/>
  <c r="D60"/>
  <c r="D52"/>
  <c r="D44"/>
  <c r="B34"/>
  <c r="J87"/>
  <c r="D77"/>
  <c r="E66"/>
  <c r="F95"/>
  <c r="C24"/>
  <c r="J94"/>
  <c r="J20"/>
  <c r="F86"/>
  <c r="F78"/>
  <c r="F70"/>
  <c r="F62"/>
  <c r="F54"/>
  <c r="B46"/>
  <c r="D36"/>
  <c r="C90"/>
  <c r="F79"/>
  <c r="B69"/>
  <c r="C58"/>
  <c r="F47"/>
  <c r="G47" s="1"/>
  <c r="I47" s="1"/>
  <c r="E38"/>
  <c r="E30"/>
  <c r="J97"/>
  <c r="E26"/>
  <c r="H96"/>
  <c r="H22"/>
  <c r="H84"/>
  <c r="H76"/>
  <c r="H68"/>
  <c r="H60"/>
  <c r="H52"/>
  <c r="H44"/>
  <c r="F34"/>
  <c r="E88"/>
  <c r="J77"/>
  <c r="D67"/>
  <c r="H33"/>
  <c r="H41"/>
  <c r="J51"/>
  <c r="E62"/>
  <c r="D33"/>
  <c r="D41"/>
  <c r="D51"/>
  <c r="J61"/>
  <c r="F97"/>
  <c r="C26"/>
  <c r="F96"/>
  <c r="F22"/>
  <c r="J84"/>
  <c r="J76"/>
  <c r="J68"/>
  <c r="J60"/>
  <c r="J52"/>
  <c r="F44"/>
  <c r="D34"/>
  <c r="C88"/>
  <c r="F77"/>
  <c r="B67"/>
  <c r="C56"/>
  <c r="F45"/>
  <c r="B37"/>
  <c r="B29"/>
  <c r="J99"/>
  <c r="D88"/>
  <c r="D98"/>
  <c r="D24"/>
  <c r="C83"/>
  <c r="C75"/>
  <c r="C67"/>
  <c r="C59"/>
  <c r="C51"/>
  <c r="C43"/>
  <c r="F32"/>
  <c r="E86"/>
  <c r="J75"/>
  <c r="D65"/>
  <c r="B97"/>
  <c r="F25"/>
  <c r="B96"/>
  <c r="B22"/>
  <c r="E85"/>
  <c r="E77"/>
  <c r="E69"/>
  <c r="E61"/>
  <c r="E53"/>
  <c r="J44"/>
  <c r="J34"/>
  <c r="B89"/>
  <c r="C78"/>
  <c r="F67"/>
  <c r="B57"/>
  <c r="C46"/>
  <c r="F37"/>
  <c r="F29"/>
  <c r="D99"/>
  <c r="J27"/>
  <c r="H97"/>
  <c r="H23"/>
  <c r="H83"/>
  <c r="H75"/>
  <c r="H67"/>
  <c r="H59"/>
  <c r="H51"/>
  <c r="H43"/>
  <c r="C33"/>
  <c r="D87"/>
  <c r="E76"/>
  <c r="J65"/>
  <c r="H42"/>
  <c r="F57"/>
  <c r="C34"/>
  <c r="C42"/>
  <c r="E52"/>
  <c r="B99"/>
  <c r="F27"/>
  <c r="E97"/>
  <c r="E23"/>
  <c r="B84"/>
  <c r="B76"/>
  <c r="B68"/>
  <c r="B60"/>
  <c r="B52"/>
  <c r="E43"/>
  <c r="J32"/>
  <c r="B87"/>
  <c r="C76"/>
  <c r="F65"/>
  <c r="B55"/>
  <c r="C44"/>
  <c r="J35"/>
  <c r="E89"/>
  <c r="D19"/>
  <c r="D90"/>
  <c r="C99"/>
  <c r="C25"/>
  <c r="D82"/>
  <c r="D74"/>
  <c r="D66"/>
  <c r="D58"/>
  <c r="D50"/>
  <c r="B42"/>
  <c r="C31"/>
  <c r="D85"/>
  <c r="E74"/>
  <c r="J63"/>
  <c r="C98"/>
  <c r="B27"/>
  <c r="J96"/>
  <c r="J22"/>
  <c r="F84"/>
  <c r="F76"/>
  <c r="F68"/>
  <c r="F60"/>
  <c r="F52"/>
  <c r="B44"/>
  <c r="E33"/>
  <c r="F87"/>
  <c r="B77"/>
  <c r="C66"/>
  <c r="F55"/>
  <c r="G55" s="1"/>
  <c r="I55" s="1"/>
  <c r="B45"/>
  <c r="E36"/>
  <c r="F88"/>
  <c r="E100"/>
  <c r="C89"/>
  <c r="H98"/>
  <c r="H24"/>
  <c r="H82"/>
  <c r="H74"/>
  <c r="H66"/>
  <c r="H58"/>
  <c r="H50"/>
  <c r="F42"/>
  <c r="B32"/>
  <c r="J85"/>
  <c r="D75"/>
  <c r="E64"/>
  <c r="H35"/>
  <c r="J43"/>
  <c r="E54"/>
  <c r="D31"/>
  <c r="D39"/>
  <c r="E48"/>
  <c r="D59"/>
  <c r="B95"/>
  <c r="F23"/>
  <c r="G23" s="1"/>
  <c r="I23" s="1"/>
  <c r="F94"/>
  <c r="F20"/>
  <c r="J86"/>
  <c r="J78"/>
  <c r="J70"/>
  <c r="J62"/>
  <c r="J54"/>
  <c r="F46"/>
  <c r="J36"/>
  <c r="B91"/>
  <c r="C80"/>
  <c r="F69"/>
  <c r="G69" s="1"/>
  <c r="I69" s="1"/>
  <c r="B59"/>
  <c r="C48"/>
  <c r="B39"/>
  <c r="B31"/>
  <c r="D97"/>
  <c r="J25"/>
  <c r="D96"/>
  <c r="D22"/>
  <c r="C85"/>
  <c r="C77"/>
  <c r="C69"/>
  <c r="C61"/>
  <c r="C53"/>
  <c r="C45"/>
  <c r="C35"/>
  <c r="D89"/>
  <c r="E78"/>
  <c r="J67"/>
  <c r="F99"/>
  <c r="H87"/>
  <c r="B98"/>
  <c r="B24"/>
  <c r="E83"/>
  <c r="E75"/>
  <c r="E67"/>
  <c r="E59"/>
  <c r="E51"/>
  <c r="J42"/>
  <c r="D32"/>
  <c r="C86"/>
  <c r="F75"/>
  <c r="B65"/>
  <c r="C54"/>
  <c r="F43"/>
  <c r="G43" s="1"/>
  <c r="I43" s="1"/>
  <c r="F35"/>
  <c r="F90"/>
  <c r="J19"/>
  <c r="C91"/>
  <c r="H99"/>
  <c r="H25"/>
  <c r="H81"/>
  <c r="H73"/>
  <c r="H65"/>
  <c r="H57"/>
  <c r="H49"/>
  <c r="C41"/>
  <c r="F30"/>
  <c r="G30" s="1"/>
  <c r="I30" s="1"/>
  <c r="E84"/>
  <c r="J73"/>
  <c r="H28"/>
  <c r="H36"/>
  <c r="D45"/>
  <c r="J55"/>
  <c r="B79"/>
  <c r="C68"/>
  <c r="C52"/>
  <c r="J41"/>
  <c r="J33"/>
  <c r="D93"/>
  <c r="J21"/>
  <c r="C93"/>
  <c r="C19"/>
  <c r="C27"/>
  <c r="D80"/>
  <c r="D72"/>
  <c r="D64"/>
  <c r="D56"/>
  <c r="D48"/>
  <c r="C39"/>
  <c r="F28"/>
  <c r="E82"/>
  <c r="J71"/>
  <c r="J88"/>
  <c r="B19"/>
  <c r="H89"/>
  <c r="J98"/>
  <c r="J24"/>
  <c r="F82"/>
  <c r="F74"/>
  <c r="F66"/>
  <c r="F58"/>
  <c r="F50"/>
  <c r="E41"/>
  <c r="J30"/>
  <c r="B85"/>
  <c r="C74"/>
  <c r="F63"/>
  <c r="G63" s="1"/>
  <c r="I63" s="1"/>
  <c r="B53"/>
  <c r="E42"/>
  <c r="E34"/>
  <c r="E92"/>
  <c r="D21"/>
  <c r="H92"/>
  <c r="H100"/>
  <c r="H26"/>
  <c r="H80"/>
  <c r="H72"/>
  <c r="H64"/>
  <c r="H56"/>
  <c r="H48"/>
  <c r="B40"/>
  <c r="C29"/>
  <c r="D83"/>
  <c r="E72"/>
  <c r="H29"/>
  <c r="H37"/>
  <c r="E46"/>
  <c r="D57"/>
  <c r="D29"/>
  <c r="D37"/>
  <c r="J45"/>
  <c r="E56"/>
  <c r="B92"/>
  <c r="B21"/>
  <c r="F92"/>
  <c r="F100"/>
  <c r="F26"/>
  <c r="J80"/>
  <c r="J72"/>
  <c r="J64"/>
  <c r="J56"/>
  <c r="F48"/>
  <c r="E39"/>
  <c r="J28"/>
  <c r="B83"/>
  <c r="C72"/>
  <c r="F61"/>
  <c r="G61" s="1"/>
  <c r="I61" s="1"/>
  <c r="B51"/>
  <c r="B41"/>
  <c r="B33"/>
  <c r="E94"/>
  <c r="D23"/>
  <c r="D94"/>
  <c r="D20"/>
  <c r="C87"/>
  <c r="C79"/>
  <c r="C71"/>
  <c r="C63"/>
  <c r="C55"/>
  <c r="C47"/>
  <c r="B38"/>
  <c r="J91"/>
  <c r="D81"/>
  <c r="E70"/>
  <c r="J90"/>
  <c r="C20"/>
  <c r="H91"/>
  <c r="B100"/>
  <c r="B26"/>
  <c r="E81"/>
  <c r="E73"/>
  <c r="E65"/>
  <c r="E57"/>
  <c r="J48"/>
  <c r="D40"/>
  <c r="E29"/>
  <c r="F83"/>
  <c r="B73"/>
  <c r="C62"/>
  <c r="F51"/>
  <c r="G51" s="1"/>
  <c r="I51" s="1"/>
  <c r="F41"/>
  <c r="F33"/>
  <c r="J93"/>
  <c r="E22"/>
  <c r="H93"/>
  <c r="H19"/>
  <c r="H27"/>
  <c r="H79"/>
  <c r="H71"/>
  <c r="H63"/>
  <c r="H55"/>
  <c r="H47"/>
  <c r="F38"/>
  <c r="B28"/>
  <c r="J81"/>
  <c r="D71"/>
  <c r="H30"/>
  <c r="H38"/>
  <c r="J47"/>
  <c r="E58"/>
  <c r="H34"/>
  <c r="D53"/>
  <c r="D30"/>
  <c r="E45"/>
  <c r="B62"/>
  <c r="E21"/>
  <c r="B25"/>
  <c r="E60"/>
  <c r="E44"/>
  <c r="F89"/>
  <c r="E49"/>
  <c r="B66"/>
  <c r="B74"/>
  <c r="B82"/>
  <c r="E99"/>
  <c r="F19"/>
  <c r="G19" s="1"/>
  <c r="I19" s="1"/>
  <c r="J49"/>
  <c r="C36"/>
  <c r="B50"/>
  <c r="C84"/>
  <c r="E35"/>
  <c r="B54"/>
  <c r="B86"/>
  <c r="E95"/>
  <c r="C96"/>
  <c r="D55"/>
  <c r="C32"/>
  <c r="J40"/>
  <c r="B58"/>
  <c r="B70"/>
  <c r="B78"/>
  <c r="E25"/>
  <c r="H90"/>
  <c r="B90"/>
  <c r="C40"/>
  <c r="C28"/>
  <c r="B18"/>
  <c r="B15"/>
  <c r="B12"/>
  <c r="F11"/>
  <c r="E15"/>
  <c r="C10"/>
  <c r="H17"/>
  <c r="F9"/>
  <c r="F15"/>
  <c r="J15"/>
  <c r="C18"/>
  <c r="E18"/>
  <c r="C12"/>
  <c r="H9"/>
  <c r="E12"/>
  <c r="C16"/>
  <c r="E13"/>
  <c r="D9"/>
  <c r="F10"/>
  <c r="H11"/>
  <c r="F16"/>
  <c r="B13"/>
  <c r="E10"/>
  <c r="H15"/>
  <c r="C9"/>
  <c r="E9"/>
  <c r="D10"/>
  <c r="D16"/>
  <c r="E16"/>
  <c r="J12"/>
  <c r="F12"/>
  <c r="D11"/>
  <c r="H10"/>
  <c r="E17"/>
  <c r="D18"/>
  <c r="C11"/>
  <c r="D17"/>
  <c r="J18"/>
  <c r="H18"/>
  <c r="H13"/>
  <c r="J14"/>
  <c r="C17"/>
  <c r="D14"/>
  <c r="H14"/>
  <c r="J16"/>
  <c r="C13"/>
  <c r="B16"/>
  <c r="G16" s="1"/>
  <c r="I16" s="1"/>
  <c r="B11"/>
  <c r="C15"/>
  <c r="H16"/>
  <c r="F18"/>
  <c r="F14"/>
  <c r="B17"/>
  <c r="J17"/>
  <c r="D12"/>
  <c r="B14"/>
  <c r="D13"/>
  <c r="E11"/>
  <c r="G11" s="1"/>
  <c r="I11" s="1"/>
  <c r="F17"/>
  <c r="B9"/>
  <c r="G9" s="1"/>
  <c r="I9" s="1"/>
  <c r="C14"/>
  <c r="B10"/>
  <c r="G10" s="1"/>
  <c r="I10" s="1"/>
  <c r="F13"/>
  <c r="G14"/>
  <c r="I14" s="1"/>
  <c r="G18"/>
  <c r="I18" s="1"/>
  <c r="J13"/>
  <c r="G78" l="1"/>
  <c r="I78" s="1"/>
  <c r="G58"/>
  <c r="I58" s="1"/>
  <c r="G86"/>
  <c r="I86" s="1"/>
  <c r="G50"/>
  <c r="I50" s="1"/>
  <c r="G74"/>
  <c r="I74" s="1"/>
  <c r="G62"/>
  <c r="I62" s="1"/>
  <c r="G26"/>
  <c r="I26" s="1"/>
  <c r="G38"/>
  <c r="I38" s="1"/>
  <c r="G41"/>
  <c r="I41" s="1"/>
  <c r="G83"/>
  <c r="I83" s="1"/>
  <c r="G92"/>
  <c r="I92" s="1"/>
  <c r="G40"/>
  <c r="I40" s="1"/>
  <c r="G85"/>
  <c r="I85" s="1"/>
  <c r="G98"/>
  <c r="I98" s="1"/>
  <c r="G39"/>
  <c r="I39" s="1"/>
  <c r="G95"/>
  <c r="I95" s="1"/>
  <c r="G44"/>
  <c r="I44" s="1"/>
  <c r="G87"/>
  <c r="I87" s="1"/>
  <c r="G60"/>
  <c r="I60" s="1"/>
  <c r="G76"/>
  <c r="I76" s="1"/>
  <c r="G96"/>
  <c r="I96" s="1"/>
  <c r="G97"/>
  <c r="I97" s="1"/>
  <c r="G37"/>
  <c r="I37" s="1"/>
  <c r="G34"/>
  <c r="I34" s="1"/>
  <c r="G20"/>
  <c r="I20" s="1"/>
  <c r="G35"/>
  <c r="I35" s="1"/>
  <c r="G75"/>
  <c r="I75" s="1"/>
  <c r="G93"/>
  <c r="I93" s="1"/>
  <c r="G56"/>
  <c r="I56" s="1"/>
  <c r="G72"/>
  <c r="I72" s="1"/>
  <c r="G42"/>
  <c r="I42" s="1"/>
  <c r="G65"/>
  <c r="I65" s="1"/>
  <c r="G27"/>
  <c r="I27" s="1"/>
  <c r="G32"/>
  <c r="I32" s="1"/>
  <c r="G53"/>
  <c r="I53" s="1"/>
  <c r="G90"/>
  <c r="I90"/>
  <c r="G70"/>
  <c r="I70"/>
  <c r="G54"/>
  <c r="I54"/>
  <c r="G82"/>
  <c r="I82"/>
  <c r="G66"/>
  <c r="I66"/>
  <c r="G73"/>
  <c r="I73"/>
  <c r="G100"/>
  <c r="I100"/>
  <c r="G33"/>
  <c r="I33"/>
  <c r="G79"/>
  <c r="I79"/>
  <c r="G24"/>
  <c r="I24"/>
  <c r="G31"/>
  <c r="I31"/>
  <c r="G91"/>
  <c r="I91"/>
  <c r="G77"/>
  <c r="I77"/>
  <c r="G52"/>
  <c r="I52"/>
  <c r="G68"/>
  <c r="I68"/>
  <c r="G84"/>
  <c r="I84"/>
  <c r="G99"/>
  <c r="I99"/>
  <c r="G89"/>
  <c r="I89"/>
  <c r="G22"/>
  <c r="I22"/>
  <c r="G29"/>
  <c r="I29"/>
  <c r="G46"/>
  <c r="I46"/>
  <c r="G36"/>
  <c r="I36"/>
  <c r="G81"/>
  <c r="I81"/>
  <c r="G94"/>
  <c r="I94"/>
  <c r="G88"/>
  <c r="I88"/>
  <c r="G48"/>
  <c r="I48"/>
  <c r="G71"/>
  <c r="I71"/>
  <c r="G64"/>
  <c r="I64"/>
  <c r="G80"/>
  <c r="I80"/>
  <c r="G28"/>
  <c r="I28" s="1"/>
  <c r="G57"/>
  <c r="I57" s="1"/>
  <c r="G67"/>
  <c r="I67" s="1"/>
  <c r="G25"/>
  <c r="I25" s="1"/>
  <c r="G45"/>
  <c r="I45" s="1"/>
  <c r="G59"/>
  <c r="I59" s="1"/>
  <c r="G21"/>
  <c r="I21" s="1"/>
  <c r="G49"/>
  <c r="I49" s="1"/>
  <c r="G13"/>
  <c r="I13" s="1"/>
  <c r="G15"/>
  <c r="I15" s="1"/>
  <c r="G17"/>
  <c r="I17" s="1"/>
  <c r="G12"/>
  <c r="I12" s="1"/>
</calcChain>
</file>

<file path=xl/sharedStrings.xml><?xml version="1.0" encoding="utf-8"?>
<sst xmlns="http://schemas.openxmlformats.org/spreadsheetml/2006/main" count="3003" uniqueCount="360">
  <si>
    <t>الرقم الوظيفي  / EMP ID</t>
  </si>
  <si>
    <t>إسم الموظف / EMP Name</t>
  </si>
  <si>
    <t>التاريخ / Date</t>
  </si>
  <si>
    <t>دخول /  IN</t>
  </si>
  <si>
    <t>خروج / OUT</t>
  </si>
  <si>
    <t>الغياب / Absense</t>
  </si>
  <si>
    <t>التأخير /  Late Hours</t>
  </si>
  <si>
    <t>فقد الختم / Forgote Punch</t>
  </si>
  <si>
    <t>الإنصراف المبكر / Earlier hours</t>
  </si>
  <si>
    <t>التاريخ</t>
  </si>
  <si>
    <t>Salem Ben Dehry</t>
  </si>
  <si>
    <t>11:10</t>
  </si>
  <si>
    <t>17:11</t>
  </si>
  <si>
    <t/>
  </si>
  <si>
    <t>الادارة العليا</t>
  </si>
  <si>
    <t>08:27</t>
  </si>
  <si>
    <t>08:00</t>
  </si>
  <si>
    <t>17:10</t>
  </si>
  <si>
    <t>09:53</t>
  </si>
  <si>
    <t>17:06</t>
  </si>
  <si>
    <t>01:53</t>
  </si>
  <si>
    <t>08:42</t>
  </si>
  <si>
    <t>17:01</t>
  </si>
  <si>
    <t>00:42</t>
  </si>
  <si>
    <t>08:47</t>
  </si>
  <si>
    <t>17:14</t>
  </si>
  <si>
    <t>00:47</t>
  </si>
  <si>
    <t>08:22</t>
  </si>
  <si>
    <t>17:03</t>
  </si>
  <si>
    <t>00:22</t>
  </si>
  <si>
    <t>08:25</t>
  </si>
  <si>
    <t>17:05</t>
  </si>
  <si>
    <t>00:25</t>
  </si>
  <si>
    <t>Shah Alam</t>
  </si>
  <si>
    <t>06:54</t>
  </si>
  <si>
    <t>00:12</t>
  </si>
  <si>
    <t>ادارة الموارد البشرية - الشئون</t>
  </si>
  <si>
    <t>06:38</t>
  </si>
  <si>
    <t>01:44</t>
  </si>
  <si>
    <t>06:50</t>
  </si>
  <si>
    <t>23:32</t>
  </si>
  <si>
    <t>06:43</t>
  </si>
  <si>
    <t>23:58</t>
  </si>
  <si>
    <t>00:01</t>
  </si>
  <si>
    <t>06:58</t>
  </si>
  <si>
    <t>06:41</t>
  </si>
  <si>
    <t>01:00</t>
  </si>
  <si>
    <t>06:44</t>
  </si>
  <si>
    <t>23:55</t>
  </si>
  <si>
    <t>06:42</t>
  </si>
  <si>
    <t>Mohammed Mizan</t>
  </si>
  <si>
    <t>06:40</t>
  </si>
  <si>
    <t>22:52</t>
  </si>
  <si>
    <t>06:36</t>
  </si>
  <si>
    <t>00:05</t>
  </si>
  <si>
    <t>23:07</t>
  </si>
  <si>
    <t>06:39</t>
  </si>
  <si>
    <t>23:13</t>
  </si>
  <si>
    <t>22:15</t>
  </si>
  <si>
    <t>06:35</t>
  </si>
  <si>
    <t>23:06</t>
  </si>
  <si>
    <t>23:01</t>
  </si>
  <si>
    <t>17:56</t>
  </si>
  <si>
    <t>22:59</t>
  </si>
  <si>
    <t>06:32</t>
  </si>
  <si>
    <t>00:02</t>
  </si>
  <si>
    <t>Ali al zmam</t>
  </si>
  <si>
    <t>17:02</t>
  </si>
  <si>
    <t>11:43</t>
  </si>
  <si>
    <t>15:11</t>
  </si>
  <si>
    <t>03:43</t>
  </si>
  <si>
    <t>01:49</t>
  </si>
  <si>
    <t>10:07</t>
  </si>
  <si>
    <t>16:49</t>
  </si>
  <si>
    <t>02:07</t>
  </si>
  <si>
    <t>00:11</t>
  </si>
  <si>
    <t>10:34</t>
  </si>
  <si>
    <t>16:56</t>
  </si>
  <si>
    <t>02:34</t>
  </si>
  <si>
    <t>10:56</t>
  </si>
  <si>
    <t>16:57</t>
  </si>
  <si>
    <t>02:56</t>
  </si>
  <si>
    <t>10:11</t>
  </si>
  <si>
    <t>16:52</t>
  </si>
  <si>
    <t>02:11</t>
  </si>
  <si>
    <t>11:03</t>
  </si>
  <si>
    <t>16:50</t>
  </si>
  <si>
    <t>03:03</t>
  </si>
  <si>
    <t>00:10</t>
  </si>
  <si>
    <t>08:21</t>
  </si>
  <si>
    <t>09:16</t>
  </si>
  <si>
    <t>17:07</t>
  </si>
  <si>
    <t>01:16</t>
  </si>
  <si>
    <t>11:50</t>
  </si>
  <si>
    <t>16:36</t>
  </si>
  <si>
    <t>03:50</t>
  </si>
  <si>
    <t>00:24</t>
  </si>
  <si>
    <t>Abdulrahman Hakami</t>
  </si>
  <si>
    <t>10:23</t>
  </si>
  <si>
    <t>16:02</t>
  </si>
  <si>
    <t>02:23</t>
  </si>
  <si>
    <t>00:58</t>
  </si>
  <si>
    <t>08:58</t>
  </si>
  <si>
    <t>16:28</t>
  </si>
  <si>
    <t>00:32</t>
  </si>
  <si>
    <t>11:38</t>
  </si>
  <si>
    <t>14:31</t>
  </si>
  <si>
    <t>09:20</t>
  </si>
  <si>
    <t>09:54</t>
  </si>
  <si>
    <t>16:16</t>
  </si>
  <si>
    <t>01:54</t>
  </si>
  <si>
    <t>00:44</t>
  </si>
  <si>
    <t>15:57</t>
  </si>
  <si>
    <t>16:22</t>
  </si>
  <si>
    <t>Abdulatif Mohammed</t>
  </si>
  <si>
    <t>08:08</t>
  </si>
  <si>
    <t>17:04</t>
  </si>
  <si>
    <t>08:12</t>
  </si>
  <si>
    <t>16:51</t>
  </si>
  <si>
    <t>08:07</t>
  </si>
  <si>
    <t>08:11</t>
  </si>
  <si>
    <t>17:00</t>
  </si>
  <si>
    <t>10:53</t>
  </si>
  <si>
    <t>17:12</t>
  </si>
  <si>
    <t>02:53</t>
  </si>
  <si>
    <t>08:46</t>
  </si>
  <si>
    <t>00:46</t>
  </si>
  <si>
    <t>07:58</t>
  </si>
  <si>
    <t>08:40</t>
  </si>
  <si>
    <t>00:40</t>
  </si>
  <si>
    <t>08:10</t>
  </si>
  <si>
    <t>Mohammed Hamza</t>
  </si>
  <si>
    <t>07:57</t>
  </si>
  <si>
    <t>12:36</t>
  </si>
  <si>
    <t>04:24</t>
  </si>
  <si>
    <t>08:02</t>
  </si>
  <si>
    <t>17:45</t>
  </si>
  <si>
    <t>08:05</t>
  </si>
  <si>
    <t>18:03</t>
  </si>
  <si>
    <t>07:59</t>
  </si>
  <si>
    <t>08:03</t>
  </si>
  <si>
    <t>07:56</t>
  </si>
  <si>
    <t>08:09</t>
  </si>
  <si>
    <t>08:06</t>
  </si>
  <si>
    <t>17:44</t>
  </si>
  <si>
    <t>Hani Taj al Seer</t>
  </si>
  <si>
    <t>07:37</t>
  </si>
  <si>
    <t>07:50</t>
  </si>
  <si>
    <t>17:36</t>
  </si>
  <si>
    <t>07:49</t>
  </si>
  <si>
    <t>07:47</t>
  </si>
  <si>
    <t>07:43</t>
  </si>
  <si>
    <t>07:36</t>
  </si>
  <si>
    <t>17:09</t>
  </si>
  <si>
    <t>07:27</t>
  </si>
  <si>
    <t>17:59</t>
  </si>
  <si>
    <t>07:45</t>
  </si>
  <si>
    <t>07:51</t>
  </si>
  <si>
    <t>jasim ba marhol</t>
  </si>
  <si>
    <t>21:47</t>
  </si>
  <si>
    <t>21:26</t>
  </si>
  <si>
    <t>17:16</t>
  </si>
  <si>
    <t>08:01</t>
  </si>
  <si>
    <t>21:10</t>
  </si>
  <si>
    <t>Hazem Hamam</t>
  </si>
  <si>
    <t>الادارة المالية</t>
  </si>
  <si>
    <t>08:04</t>
  </si>
  <si>
    <t>Ahmed Nassem</t>
  </si>
  <si>
    <t>Abdulmonaem Hussien</t>
  </si>
  <si>
    <t>17:08</t>
  </si>
  <si>
    <t>AL Sayed Nassem</t>
  </si>
  <si>
    <t>07:53</t>
  </si>
  <si>
    <t>Hani Abdul Rady</t>
  </si>
  <si>
    <t>07:52</t>
  </si>
  <si>
    <t>07:55</t>
  </si>
  <si>
    <t>17:31</t>
  </si>
  <si>
    <t>Shah Nawas</t>
  </si>
  <si>
    <t>17:21</t>
  </si>
  <si>
    <t>18:05</t>
  </si>
  <si>
    <t>Magdi Dahab</t>
  </si>
  <si>
    <t>07:34</t>
  </si>
  <si>
    <t>16:44</t>
  </si>
  <si>
    <t>00:16</t>
  </si>
  <si>
    <t>07:29</t>
  </si>
  <si>
    <t>07:23</t>
  </si>
  <si>
    <t>16:39</t>
  </si>
  <si>
    <t>00:21</t>
  </si>
  <si>
    <t>07:16</t>
  </si>
  <si>
    <t>16:53</t>
  </si>
  <si>
    <t>07:30</t>
  </si>
  <si>
    <t>16:46</t>
  </si>
  <si>
    <t>00:14</t>
  </si>
  <si>
    <t>07:25</t>
  </si>
  <si>
    <t>21:20</t>
  </si>
  <si>
    <t>07:32</t>
  </si>
  <si>
    <t>17:19</t>
  </si>
  <si>
    <t>07:02</t>
  </si>
  <si>
    <t>16:37</t>
  </si>
  <si>
    <t>00:23</t>
  </si>
  <si>
    <t>07:12</t>
  </si>
  <si>
    <t>16:33</t>
  </si>
  <si>
    <t>00:27</t>
  </si>
  <si>
    <t>07:18</t>
  </si>
  <si>
    <t>16:32</t>
  </si>
  <si>
    <t>00:28</t>
  </si>
  <si>
    <t>Kristofer Al Kazreen</t>
  </si>
  <si>
    <t>17:32</t>
  </si>
  <si>
    <t>إدارة الحركة</t>
  </si>
  <si>
    <t>17:25</t>
  </si>
  <si>
    <t>17:54</t>
  </si>
  <si>
    <t>17:17</t>
  </si>
  <si>
    <t>17:13</t>
  </si>
  <si>
    <t>18:17</t>
  </si>
  <si>
    <t>17:39</t>
  </si>
  <si>
    <t>19:59</t>
  </si>
  <si>
    <t>Mohammed Othman</t>
  </si>
  <si>
    <t>17:34</t>
  </si>
  <si>
    <t>18:06</t>
  </si>
  <si>
    <t>17:23</t>
  </si>
  <si>
    <t>17:46</t>
  </si>
  <si>
    <t>17:30</t>
  </si>
  <si>
    <t>Hesham Hamamo</t>
  </si>
  <si>
    <t>17:28</t>
  </si>
  <si>
    <t>18:33</t>
  </si>
  <si>
    <t>Yasser Noury</t>
  </si>
  <si>
    <t>08:32</t>
  </si>
  <si>
    <t>17:15</t>
  </si>
  <si>
    <t>Haja Mohammed</t>
  </si>
  <si>
    <t>00:33</t>
  </si>
  <si>
    <t>00:31</t>
  </si>
  <si>
    <t>00:37</t>
  </si>
  <si>
    <t>23:05</t>
  </si>
  <si>
    <t>Yasser Al Kathery</t>
  </si>
  <si>
    <t>16:55</t>
  </si>
  <si>
    <t>08:30</t>
  </si>
  <si>
    <t>00:30</t>
  </si>
  <si>
    <t>08:24</t>
  </si>
  <si>
    <t>16:58</t>
  </si>
  <si>
    <t>Bassam Malaeb</t>
  </si>
  <si>
    <t>إدارة تقنية المعلومات</t>
  </si>
  <si>
    <t>09:38</t>
  </si>
  <si>
    <t>08:16</t>
  </si>
  <si>
    <t>08:18</t>
  </si>
  <si>
    <t>00:18</t>
  </si>
  <si>
    <t>08:31</t>
  </si>
  <si>
    <t>09:00</t>
  </si>
  <si>
    <t>Awab al sadeq</t>
  </si>
  <si>
    <t>07:54</t>
  </si>
  <si>
    <t>17:18</t>
  </si>
  <si>
    <t>21:11</t>
  </si>
  <si>
    <t>Mohammed Emad</t>
  </si>
  <si>
    <t>إدارة التسويق</t>
  </si>
  <si>
    <t>Ahmed khalil</t>
  </si>
  <si>
    <t>Abdullah Suhail</t>
  </si>
  <si>
    <t>11:23</t>
  </si>
  <si>
    <t>16:30</t>
  </si>
  <si>
    <t>03:23</t>
  </si>
  <si>
    <t>08:57</t>
  </si>
  <si>
    <t>15:28</t>
  </si>
  <si>
    <t>00:57</t>
  </si>
  <si>
    <t>01:32</t>
  </si>
  <si>
    <t>10:45</t>
  </si>
  <si>
    <t>17:38</t>
  </si>
  <si>
    <t>02:45</t>
  </si>
  <si>
    <t>09:06</t>
  </si>
  <si>
    <t>09:28</t>
  </si>
  <si>
    <t>01:28</t>
  </si>
  <si>
    <t>08:53</t>
  </si>
  <si>
    <t>00:53</t>
  </si>
  <si>
    <t>Salem Al Aoulaji</t>
  </si>
  <si>
    <t>إدارة المشتريات</t>
  </si>
  <si>
    <t>16:59</t>
  </si>
  <si>
    <t>Qahoom Omer</t>
  </si>
  <si>
    <t>07:41</t>
  </si>
  <si>
    <t>17:51</t>
  </si>
  <si>
    <t>20:14</t>
  </si>
  <si>
    <t>14:48</t>
  </si>
  <si>
    <t>02:12</t>
  </si>
  <si>
    <t>Nasser Saleh</t>
  </si>
  <si>
    <t>07:38</t>
  </si>
  <si>
    <t>07:20</t>
  </si>
  <si>
    <t>17:26</t>
  </si>
  <si>
    <t>07:42</t>
  </si>
  <si>
    <t>19:03</t>
  </si>
  <si>
    <t>07:46</t>
  </si>
  <si>
    <t>07:08</t>
  </si>
  <si>
    <t>19:16</t>
  </si>
  <si>
    <t>إدارة الصيانة</t>
  </si>
  <si>
    <t>Arshad kabur</t>
  </si>
  <si>
    <t>07:21</t>
  </si>
  <si>
    <t>16:40</t>
  </si>
  <si>
    <t>07:22</t>
  </si>
  <si>
    <t>16:41</t>
  </si>
  <si>
    <t>16:08</t>
  </si>
  <si>
    <t>07:28</t>
  </si>
  <si>
    <t>16:34</t>
  </si>
  <si>
    <t>16:35</t>
  </si>
  <si>
    <t>07:19</t>
  </si>
  <si>
    <t>07:10</t>
  </si>
  <si>
    <t>Aman Allah Manshe</t>
  </si>
  <si>
    <t>13:40</t>
  </si>
  <si>
    <t>16:31</t>
  </si>
  <si>
    <t>07:26</t>
  </si>
  <si>
    <t>Shano Shamon</t>
  </si>
  <si>
    <t>16:45</t>
  </si>
  <si>
    <t>13:35</t>
  </si>
  <si>
    <t>07:17</t>
  </si>
  <si>
    <t>07:24</t>
  </si>
  <si>
    <t>16:38</t>
  </si>
  <si>
    <t>Besmallah</t>
  </si>
  <si>
    <t>13:39</t>
  </si>
  <si>
    <t>07:31</t>
  </si>
  <si>
    <t>16:29</t>
  </si>
  <si>
    <t>Rusty Madera</t>
  </si>
  <si>
    <t>13:38</t>
  </si>
  <si>
    <t>Abdulrahman jomeez</t>
  </si>
  <si>
    <t>08:43</t>
  </si>
  <si>
    <t>01:13</t>
  </si>
  <si>
    <t>00:29</t>
  </si>
  <si>
    <t>00:41</t>
  </si>
  <si>
    <t>00:38</t>
  </si>
  <si>
    <t>Shamsheer Alam</t>
  </si>
  <si>
    <t>07:33</t>
  </si>
  <si>
    <t>16:43</t>
  </si>
  <si>
    <t>07:35</t>
  </si>
  <si>
    <t>othman othman</t>
  </si>
  <si>
    <t>08:29</t>
  </si>
  <si>
    <t>00:59</t>
  </si>
  <si>
    <t>07:39</t>
  </si>
  <si>
    <t>Romel Navaro</t>
  </si>
  <si>
    <t>13:37</t>
  </si>
  <si>
    <t>Abdulhakim Mohammed</t>
  </si>
  <si>
    <t>07:14</t>
  </si>
  <si>
    <t>Josseph Rappai</t>
  </si>
  <si>
    <t>13:34</t>
  </si>
  <si>
    <t>16:54</t>
  </si>
  <si>
    <t>Kazol Abo Taher</t>
  </si>
  <si>
    <t>13:31</t>
  </si>
  <si>
    <t>Abdul Rzak Vellamcho</t>
  </si>
  <si>
    <t>16:48</t>
  </si>
  <si>
    <t>Shafiullah Matin</t>
  </si>
  <si>
    <t>13:33</t>
  </si>
  <si>
    <t>Pancha Tamamg</t>
  </si>
  <si>
    <t>13:32</t>
  </si>
  <si>
    <t>Umedi Yadav</t>
  </si>
  <si>
    <t>قسم التدريب</t>
  </si>
  <si>
    <t>khaled mohamed</t>
  </si>
  <si>
    <t>17:58</t>
  </si>
  <si>
    <t>10:06</t>
  </si>
  <si>
    <t>02:06</t>
  </si>
  <si>
    <t>00:20</t>
  </si>
  <si>
    <t>تقرير الحضور والإنصراف / Time Attandance Report</t>
  </si>
  <si>
    <t>الإدارة / Dept</t>
  </si>
  <si>
    <t>عن الفترة من / From</t>
  </si>
  <si>
    <t>إلى</t>
  </si>
  <si>
    <t>custom list 1</t>
  </si>
  <si>
    <t>custom list 2</t>
  </si>
  <si>
    <t>الإدارة</t>
  </si>
  <si>
    <t>قاعدة الأسماء</t>
  </si>
  <si>
    <t>قاعدة الإدارات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</si>
</sst>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indexed="72"/>
      <name val="Arial"/>
      <family val="2"/>
    </font>
    <font>
      <b/>
      <sz val="9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6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theme="5" tint="-0.24994659260841701"/>
      </right>
      <top style="medium">
        <color indexed="64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indexed="64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indexed="64"/>
      </right>
      <top style="medium">
        <color indexed="64"/>
      </top>
      <bottom style="medium">
        <color theme="5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theme="0"/>
      </font>
    </dxf>
    <dxf>
      <font>
        <color theme="2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00"/>
  <sheetViews>
    <sheetView tabSelected="1" workbookViewId="0">
      <selection activeCell="F6" sqref="F6:G6"/>
    </sheetView>
  </sheetViews>
  <sheetFormatPr baseColWidth="10" defaultColWidth="9" defaultRowHeight="15"/>
  <cols>
    <col min="1" max="1" width="9" style="16"/>
    <col min="2" max="2" width="7.25" style="16" customWidth="1"/>
    <col min="3" max="3" width="17.125" style="16" customWidth="1"/>
    <col min="4" max="4" width="12" style="17" customWidth="1"/>
    <col min="5" max="9" width="9" style="16"/>
    <col min="10" max="10" width="9.625" style="16" customWidth="1"/>
    <col min="11" max="16384" width="9" style="16"/>
  </cols>
  <sheetData>
    <row r="1" spans="2:10" ht="15.75" thickBot="1"/>
    <row r="2" spans="2:10" ht="23.25" customHeight="1" thickBot="1">
      <c r="D2" s="19" t="s">
        <v>351</v>
      </c>
      <c r="E2" s="20"/>
      <c r="F2" s="20"/>
      <c r="G2" s="20"/>
      <c r="H2" s="21"/>
    </row>
    <row r="3" spans="2:10" s="18" customFormat="1" ht="15.75" thickBot="1">
      <c r="C3" s="18" t="s">
        <v>356</v>
      </c>
      <c r="G3" s="33" t="s">
        <v>355</v>
      </c>
      <c r="H3" s="33"/>
      <c r="I3" s="33"/>
    </row>
    <row r="4" spans="2:10" ht="22.5" customHeight="1" thickBot="1">
      <c r="B4" s="27" t="s">
        <v>164</v>
      </c>
      <c r="C4" s="28"/>
      <c r="D4" s="29"/>
      <c r="E4" s="25" t="s">
        <v>1</v>
      </c>
      <c r="F4" s="26"/>
      <c r="G4" s="22" t="s">
        <v>165</v>
      </c>
      <c r="H4" s="23"/>
      <c r="I4" s="24"/>
      <c r="J4" s="6" t="s">
        <v>352</v>
      </c>
    </row>
    <row r="6" spans="2:10" ht="15" customHeight="1">
      <c r="C6" s="31">
        <v>40819</v>
      </c>
      <c r="D6" s="32"/>
      <c r="E6" s="6" t="s">
        <v>354</v>
      </c>
      <c r="F6" s="31">
        <v>40806</v>
      </c>
      <c r="G6" s="32"/>
      <c r="H6" s="30" t="s">
        <v>353</v>
      </c>
      <c r="I6" s="30"/>
    </row>
    <row r="7" spans="2:10" ht="5.25" customHeight="1"/>
    <row r="8" spans="2:10" s="1" customFormat="1" ht="60.75" customHeight="1">
      <c r="B8" s="36" t="s">
        <v>0</v>
      </c>
      <c r="C8" s="36" t="s">
        <v>1</v>
      </c>
      <c r="D8" s="36" t="s">
        <v>2</v>
      </c>
      <c r="E8" s="36" t="s">
        <v>3</v>
      </c>
      <c r="F8" s="36" t="s">
        <v>4</v>
      </c>
      <c r="G8" s="36" t="s">
        <v>5</v>
      </c>
      <c r="H8" s="36" t="s">
        <v>6</v>
      </c>
      <c r="I8" s="36" t="s">
        <v>7</v>
      </c>
      <c r="J8" s="36" t="s">
        <v>8</v>
      </c>
    </row>
    <row r="9" spans="2:10" ht="20.100000000000001" customHeight="1">
      <c r="B9" s="37">
        <f>IF(ROWS($1:1)&lt;=MAX(data!$K:$K),INDEX(data!A:A,MATCH(ROWS($1:1),data!$K:$K,0)),"")</f>
        <v>3011</v>
      </c>
      <c r="C9" s="37" t="str">
        <f>IF(ROWS($1:1)&lt;=MAX(data!$K:$K),INDEX(data!B:B,MATCH(ROWS($1:1),data!$K:$K,0)),"")</f>
        <v>Hazem Hamam</v>
      </c>
      <c r="D9" s="38">
        <f>IF(ROWS($1:1)&lt;=MAX(data!$K:$K),INDEX(data!C:C,MATCH(ROWS($1:1),data!$K:$K,0)),"")</f>
        <v>40806</v>
      </c>
      <c r="E9" s="37" t="str">
        <f>IF(ROWS($1:1)&lt;=MAX(data!$K:$K),INDEX(data!D:D,MATCH(ROWS($1:1),data!$K:$K,0)),"")</f>
        <v>08:07</v>
      </c>
      <c r="F9" s="37" t="str">
        <f>IF(ROWS($1:1)&lt;=MAX(data!$K:$K),INDEX(data!E:E,MATCH(ROWS($1:1),data!$K:$K,0)),"")</f>
        <v>17:07</v>
      </c>
      <c r="G9" s="39">
        <f>IF(B9=0,0,IF(SUM(1*E9,1*F9)=0,1,0))</f>
        <v>0</v>
      </c>
      <c r="H9" s="37" t="str">
        <f>IF(ROWS($1:1)&lt;=MAX(data!$K:$K),INDEX(data!F:F,MATCH(ROWS($1:1),data!$K:$K,0)),"")</f>
        <v/>
      </c>
      <c r="I9" s="39">
        <f>IF(B9=0,0,IF(G9&gt;0,0,IF(E9=0,1,IF(F9=0,1,0))))</f>
        <v>0</v>
      </c>
      <c r="J9" s="37" t="str">
        <f>IF(ROWS($1:1)&lt;=MAX(data!$K:$K),INDEX(data!G:G,MATCH(ROWS($1:1),data!$K:$K,0)),"")</f>
        <v/>
      </c>
    </row>
    <row r="10" spans="2:10" ht="20.100000000000001" customHeight="1">
      <c r="B10" s="37">
        <f>IF(ROWS($1:2)&lt;=MAX(data!$K:$K),INDEX(data!A:A,MATCH(ROWS($1:2),data!$K:$K,0)),"")</f>
        <v>3011</v>
      </c>
      <c r="C10" s="37" t="str">
        <f>IF(ROWS($1:2)&lt;=MAX(data!$K:$K),INDEX(data!B:B,MATCH(ROWS($1:2),data!$K:$K,0)),"")</f>
        <v>Hazem Hamam</v>
      </c>
      <c r="D10" s="38">
        <f>IF(ROWS($1:2)&lt;=MAX(data!$K:$K),INDEX(data!C:C,MATCH(ROWS($1:2),data!$K:$K,0)),"")</f>
        <v>40807</v>
      </c>
      <c r="E10" s="37" t="str">
        <f>IF(ROWS($1:2)&lt;=MAX(data!$K:$K),INDEX(data!D:D,MATCH(ROWS($1:2),data!$K:$K,0)),"")</f>
        <v>07:59</v>
      </c>
      <c r="F10" s="37" t="str">
        <f>IF(ROWS($1:2)&lt;=MAX(data!$K:$K),INDEX(data!E:E,MATCH(ROWS($1:2),data!$K:$K,0)),"")</f>
        <v>17:03</v>
      </c>
      <c r="G10" s="39">
        <f t="shared" ref="G10:G18" si="0">IF(B10=0,0,IF(SUM(1*E10,1*F10)=0,1,0))</f>
        <v>0</v>
      </c>
      <c r="H10" s="37" t="str">
        <f>IF(ROWS($1:2)&lt;=MAX(data!$K:$K),INDEX(data!F:F,MATCH(ROWS($1:2),data!$K:$K,0)),"")</f>
        <v/>
      </c>
      <c r="I10" s="39">
        <f t="shared" ref="I10:I18" si="1">IF(B10=0,0,IF(G10&gt;0,0,IF(E10=0,1,IF(F10=0,1,0))))</f>
        <v>0</v>
      </c>
      <c r="J10" s="37" t="str">
        <f>IF(ROWS($1:2)&lt;=MAX(data!$K:$K),INDEX(data!G:G,MATCH(ROWS($1:2),data!$K:$K,0)),"")</f>
        <v/>
      </c>
    </row>
    <row r="11" spans="2:10" ht="20.100000000000001" customHeight="1">
      <c r="B11" s="37">
        <f>IF(ROWS($1:3)&lt;=MAX(data!$K:$K),INDEX(data!A:A,MATCH(ROWS($1:3),data!$K:$K,0)),"")</f>
        <v>3011</v>
      </c>
      <c r="C11" s="37" t="str">
        <f>IF(ROWS($1:3)&lt;=MAX(data!$K:$K),INDEX(data!B:B,MATCH(ROWS($1:3),data!$K:$K,0)),"")</f>
        <v>Hazem Hamam</v>
      </c>
      <c r="D11" s="38">
        <f>IF(ROWS($1:3)&lt;=MAX(data!$K:$K),INDEX(data!C:C,MATCH(ROWS($1:3),data!$K:$K,0)),"")</f>
        <v>40810</v>
      </c>
      <c r="E11" s="37" t="str">
        <f>IF(ROWS($1:3)&lt;=MAX(data!$K:$K),INDEX(data!D:D,MATCH(ROWS($1:3),data!$K:$K,0)),"")</f>
        <v>07:58</v>
      </c>
      <c r="F11" s="37" t="str">
        <f>IF(ROWS($1:3)&lt;=MAX(data!$K:$K),INDEX(data!E:E,MATCH(ROWS($1:3),data!$K:$K,0)),"")</f>
        <v>17:06</v>
      </c>
      <c r="G11" s="39">
        <f t="shared" si="0"/>
        <v>0</v>
      </c>
      <c r="H11" s="37" t="str">
        <f>IF(ROWS($1:3)&lt;=MAX(data!$K:$K),INDEX(data!F:F,MATCH(ROWS($1:3),data!$K:$K,0)),"")</f>
        <v/>
      </c>
      <c r="I11" s="39">
        <f t="shared" si="1"/>
        <v>0</v>
      </c>
      <c r="J11" s="37" t="str">
        <f>IF(ROWS($1:3)&lt;=MAX(data!$K:$K),INDEX(data!G:G,MATCH(ROWS($1:3),data!$K:$K,0)),"")</f>
        <v/>
      </c>
    </row>
    <row r="12" spans="2:10" ht="20.100000000000001" customHeight="1">
      <c r="B12" s="37">
        <f>IF(ROWS($1:4)&lt;=MAX(data!$K:$K),INDEX(data!A:A,MATCH(ROWS($1:4),data!$K:$K,0)),"")</f>
        <v>3011</v>
      </c>
      <c r="C12" s="37" t="str">
        <f>IF(ROWS($1:4)&lt;=MAX(data!$K:$K),INDEX(data!B:B,MATCH(ROWS($1:4),data!$K:$K,0)),"")</f>
        <v>Hazem Hamam</v>
      </c>
      <c r="D12" s="38">
        <f>IF(ROWS($1:4)&lt;=MAX(data!$K:$K),INDEX(data!C:C,MATCH(ROWS($1:4),data!$K:$K,0)),"")</f>
        <v>40811</v>
      </c>
      <c r="E12" s="37" t="str">
        <f>IF(ROWS($1:4)&lt;=MAX(data!$K:$K),INDEX(data!D:D,MATCH(ROWS($1:4),data!$K:$K,0)),"")</f>
        <v>08:01</v>
      </c>
      <c r="F12" s="37" t="str">
        <f>IF(ROWS($1:4)&lt;=MAX(data!$K:$K),INDEX(data!E:E,MATCH(ROWS($1:4),data!$K:$K,0)),"")</f>
        <v>17:04</v>
      </c>
      <c r="G12" s="39">
        <f t="shared" si="0"/>
        <v>0</v>
      </c>
      <c r="H12" s="37" t="str">
        <f>IF(ROWS($1:4)&lt;=MAX(data!$K:$K),INDEX(data!F:F,MATCH(ROWS($1:4),data!$K:$K,0)),"")</f>
        <v/>
      </c>
      <c r="I12" s="39">
        <f t="shared" si="1"/>
        <v>0</v>
      </c>
      <c r="J12" s="37" t="str">
        <f>IF(ROWS($1:4)&lt;=MAX(data!$K:$K),INDEX(data!G:G,MATCH(ROWS($1:4),data!$K:$K,0)),"")</f>
        <v/>
      </c>
    </row>
    <row r="13" spans="2:10" ht="20.100000000000001" customHeight="1">
      <c r="B13" s="37">
        <f>IF(ROWS($1:5)&lt;=MAX(data!$K:$K),INDEX(data!A:A,MATCH(ROWS($1:5),data!$K:$K,0)),"")</f>
        <v>3011</v>
      </c>
      <c r="C13" s="37" t="str">
        <f>IF(ROWS($1:5)&lt;=MAX(data!$K:$K),INDEX(data!B:B,MATCH(ROWS($1:5),data!$K:$K,0)),"")</f>
        <v>Hazem Hamam</v>
      </c>
      <c r="D13" s="38">
        <f>IF(ROWS($1:5)&lt;=MAX(data!$K:$K),INDEX(data!C:C,MATCH(ROWS($1:5),data!$K:$K,0)),"")</f>
        <v>40812</v>
      </c>
      <c r="E13" s="37" t="str">
        <f>IF(ROWS($1:5)&lt;=MAX(data!$K:$K),INDEX(data!D:D,MATCH(ROWS($1:5),data!$K:$K,0)),"")</f>
        <v>07:58</v>
      </c>
      <c r="F13" s="37" t="str">
        <f>IF(ROWS($1:5)&lt;=MAX(data!$K:$K),INDEX(data!E:E,MATCH(ROWS($1:5),data!$K:$K,0)),"")</f>
        <v>17:05</v>
      </c>
      <c r="G13" s="39">
        <f t="shared" si="0"/>
        <v>0</v>
      </c>
      <c r="H13" s="37" t="str">
        <f>IF(ROWS($1:5)&lt;=MAX(data!$K:$K),INDEX(data!F:F,MATCH(ROWS($1:5),data!$K:$K,0)),"")</f>
        <v/>
      </c>
      <c r="I13" s="39">
        <f t="shared" si="1"/>
        <v>0</v>
      </c>
      <c r="J13" s="37" t="str">
        <f>IF(ROWS($1:5)&lt;=MAX(data!$K:$K),INDEX(data!G:G,MATCH(ROWS($1:5),data!$K:$K,0)),"")</f>
        <v/>
      </c>
    </row>
    <row r="14" spans="2:10" ht="20.100000000000001" customHeight="1">
      <c r="B14" s="37">
        <f>IF(ROWS($1:6)&lt;=MAX(data!$K:$K),INDEX(data!A:A,MATCH(ROWS($1:6),data!$K:$K,0)),"")</f>
        <v>3011</v>
      </c>
      <c r="C14" s="37" t="str">
        <f>IF(ROWS($1:6)&lt;=MAX(data!$K:$K),INDEX(data!B:B,MATCH(ROWS($1:6),data!$K:$K,0)),"")</f>
        <v>Hazem Hamam</v>
      </c>
      <c r="D14" s="38">
        <f>IF(ROWS($1:6)&lt;=MAX(data!$K:$K),INDEX(data!C:C,MATCH(ROWS($1:6),data!$K:$K,0)),"")</f>
        <v>40813</v>
      </c>
      <c r="E14" s="37" t="str">
        <f>IF(ROWS($1:6)&lt;=MAX(data!$K:$K),INDEX(data!D:D,MATCH(ROWS($1:6),data!$K:$K,0)),"")</f>
        <v>08:03</v>
      </c>
      <c r="F14" s="37" t="str">
        <f>IF(ROWS($1:6)&lt;=MAX(data!$K:$K),INDEX(data!E:E,MATCH(ROWS($1:6),data!$K:$K,0)),"")</f>
        <v>17:06</v>
      </c>
      <c r="G14" s="39">
        <f t="shared" si="0"/>
        <v>0</v>
      </c>
      <c r="H14" s="37" t="str">
        <f>IF(ROWS($1:6)&lt;=MAX(data!$K:$K),INDEX(data!F:F,MATCH(ROWS($1:6),data!$K:$K,0)),"")</f>
        <v/>
      </c>
      <c r="I14" s="39">
        <f t="shared" si="1"/>
        <v>0</v>
      </c>
      <c r="J14" s="37" t="str">
        <f>IF(ROWS($1:6)&lt;=MAX(data!$K:$K),INDEX(data!G:G,MATCH(ROWS($1:6),data!$K:$K,0)),"")</f>
        <v/>
      </c>
    </row>
    <row r="15" spans="2:10" ht="20.100000000000001" customHeight="1">
      <c r="B15" s="37">
        <f>IF(ROWS($1:7)&lt;=MAX(data!$K:$K),INDEX(data!A:A,MATCH(ROWS($1:7),data!$K:$K,0)),"")</f>
        <v>3011</v>
      </c>
      <c r="C15" s="37" t="str">
        <f>IF(ROWS($1:7)&lt;=MAX(data!$K:$K),INDEX(data!B:B,MATCH(ROWS($1:7),data!$K:$K,0)),"")</f>
        <v>Hazem Hamam</v>
      </c>
      <c r="D15" s="38">
        <f>IF(ROWS($1:7)&lt;=MAX(data!$K:$K),INDEX(data!C:C,MATCH(ROWS($1:7),data!$K:$K,0)),"")</f>
        <v>40814</v>
      </c>
      <c r="E15" s="37" t="str">
        <f>IF(ROWS($1:7)&lt;=MAX(data!$K:$K),INDEX(data!D:D,MATCH(ROWS($1:7),data!$K:$K,0)),"")</f>
        <v>08:04</v>
      </c>
      <c r="F15" s="37" t="str">
        <f>IF(ROWS($1:7)&lt;=MAX(data!$K:$K),INDEX(data!E:E,MATCH(ROWS($1:7),data!$K:$K,0)),"")</f>
        <v>17:07</v>
      </c>
      <c r="G15" s="39">
        <f t="shared" si="0"/>
        <v>0</v>
      </c>
      <c r="H15" s="37" t="str">
        <f>IF(ROWS($1:7)&lt;=MAX(data!$K:$K),INDEX(data!F:F,MATCH(ROWS($1:7),data!$K:$K,0)),"")</f>
        <v/>
      </c>
      <c r="I15" s="39">
        <f t="shared" si="1"/>
        <v>0</v>
      </c>
      <c r="J15" s="37" t="str">
        <f>IF(ROWS($1:7)&lt;=MAX(data!$K:$K),INDEX(data!G:G,MATCH(ROWS($1:7),data!$K:$K,0)),"")</f>
        <v/>
      </c>
    </row>
    <row r="16" spans="2:10" ht="20.100000000000001" customHeight="1">
      <c r="B16" s="37">
        <f>IF(ROWS($1:7)&lt;=MAX(data!$K:$K),INDEX(data!A:A,MATCH(ROWS($1:7),data!$K:$K,0)),"")</f>
        <v>3011</v>
      </c>
      <c r="C16" s="37" t="str">
        <f>IF(ROWS($1:7)&lt;=MAX(data!$K:$K),INDEX(data!B:B,MATCH(ROWS($1:7),data!$K:$K,0)),"")</f>
        <v>Hazem Hamam</v>
      </c>
      <c r="D16" s="38">
        <f>IF(ROWS($1:7)&lt;=MAX(data!$K:$K),INDEX(data!C:C,MATCH(ROWS($1:7),data!$K:$K,0)),"")</f>
        <v>40814</v>
      </c>
      <c r="E16" s="37" t="str">
        <f>IF(ROWS($1:7)&lt;=MAX(data!$K:$K),INDEX(data!D:D,MATCH(ROWS($1:7),data!$K:$K,0)),"")</f>
        <v>08:04</v>
      </c>
      <c r="F16" s="37" t="str">
        <f>IF(ROWS($1:7)&lt;=MAX(data!$K:$K),INDEX(data!E:E,MATCH(ROWS($1:7),data!$K:$K,0)),"")</f>
        <v>17:07</v>
      </c>
      <c r="G16" s="39">
        <f t="shared" si="0"/>
        <v>0</v>
      </c>
      <c r="H16" s="37" t="str">
        <f>IF(ROWS($1:7)&lt;=MAX(data!$K:$K),INDEX(data!F:F,MATCH(ROWS($1:7),data!$K:$K,0)),"")</f>
        <v/>
      </c>
      <c r="I16" s="39">
        <f t="shared" si="1"/>
        <v>0</v>
      </c>
      <c r="J16" s="37" t="str">
        <f>IF(ROWS($1:7)&lt;=MAX(data!$K:$K),INDEX(data!G:G,MATCH(ROWS($1:7),data!$K:$K,0)),"")</f>
        <v/>
      </c>
    </row>
    <row r="17" spans="2:10" ht="20.100000000000001" customHeight="1">
      <c r="B17" s="37">
        <f>IF(ROWS($1:8)&lt;=MAX(data!$K:$K),INDEX(data!A:A,MATCH(ROWS($1:8),data!$K:$K,0)),"")</f>
        <v>3011</v>
      </c>
      <c r="C17" s="37" t="str">
        <f>IF(ROWS($1:8)&lt;=MAX(data!$K:$K),INDEX(data!B:B,MATCH(ROWS($1:8),data!$K:$K,0)),"")</f>
        <v>Hazem Hamam</v>
      </c>
      <c r="D17" s="38">
        <f>IF(ROWS($1:8)&lt;=MAX(data!$K:$K),INDEX(data!C:C,MATCH(ROWS($1:8),data!$K:$K,0)),"")</f>
        <v>40817</v>
      </c>
      <c r="E17" s="37" t="str">
        <f>IF(ROWS($1:8)&lt;=MAX(data!$K:$K),INDEX(data!D:D,MATCH(ROWS($1:8),data!$K:$K,0)),"")</f>
        <v>07:57</v>
      </c>
      <c r="F17" s="37" t="str">
        <f>IF(ROWS($1:8)&lt;=MAX(data!$K:$K),INDEX(data!E:E,MATCH(ROWS($1:8),data!$K:$K,0)),"")</f>
        <v>17:06</v>
      </c>
      <c r="G17" s="39">
        <f t="shared" si="0"/>
        <v>0</v>
      </c>
      <c r="H17" s="37" t="str">
        <f>IF(ROWS($1:8)&lt;=MAX(data!$K:$K),INDEX(data!F:F,MATCH(ROWS($1:8),data!$K:$K,0)),"")</f>
        <v/>
      </c>
      <c r="I17" s="39">
        <f t="shared" si="1"/>
        <v>0</v>
      </c>
      <c r="J17" s="37" t="str">
        <f>IF(ROWS($1:8)&lt;=MAX(data!$K:$K),INDEX(data!G:G,MATCH(ROWS($1:8),data!$K:$K,0)),"")</f>
        <v/>
      </c>
    </row>
    <row r="18" spans="2:10" ht="20.100000000000001" customHeight="1">
      <c r="B18" s="37">
        <f>IF(ROWS($1:9)&lt;=MAX(data!$K:$K),INDEX(data!A:A,MATCH(ROWS($1:9),data!$K:$K,0)),"")</f>
        <v>3011</v>
      </c>
      <c r="C18" s="37" t="str">
        <f>IF(ROWS($1:9)&lt;=MAX(data!$K:$K),INDEX(data!B:B,MATCH(ROWS($1:9),data!$K:$K,0)),"")</f>
        <v>Hazem Hamam</v>
      </c>
      <c r="D18" s="38">
        <f>IF(ROWS($1:9)&lt;=MAX(data!$K:$K),INDEX(data!C:C,MATCH(ROWS($1:9),data!$K:$K,0)),"")</f>
        <v>40818</v>
      </c>
      <c r="E18" s="37" t="str">
        <f>IF(ROWS($1:9)&lt;=MAX(data!$K:$K),INDEX(data!D:D,MATCH(ROWS($1:9),data!$K:$K,0)),"")</f>
        <v>07:56</v>
      </c>
      <c r="F18" s="37" t="str">
        <f>IF(ROWS($1:9)&lt;=MAX(data!$K:$K),INDEX(data!E:E,MATCH(ROWS($1:9),data!$K:$K,0)),"")</f>
        <v>17:11</v>
      </c>
      <c r="G18" s="39">
        <f t="shared" si="0"/>
        <v>0</v>
      </c>
      <c r="H18" s="37" t="str">
        <f>IF(ROWS($1:9)&lt;=MAX(data!$K:$K),INDEX(data!F:F,MATCH(ROWS($1:9),data!$K:$K,0)),"")</f>
        <v/>
      </c>
      <c r="I18" s="39">
        <f t="shared" si="1"/>
        <v>0</v>
      </c>
      <c r="J18" s="37" t="str">
        <f>IF(ROWS($1:9)&lt;=MAX(data!$K:$K),INDEX(data!G:G,MATCH(ROWS($1:9),data!$K:$K,0)),"")</f>
        <v/>
      </c>
    </row>
    <row r="19" spans="2:10" ht="14.25">
      <c r="B19" s="37">
        <f>IF(ROWS($1:10)&lt;=MAX(data!$K:$K),INDEX(data!A:A,MATCH(ROWS($1:10),data!$K:$K,0)),"")</f>
        <v>3011</v>
      </c>
      <c r="C19" s="37" t="str">
        <f>IF(ROWS($1:10)&lt;=MAX(data!$K:$K),INDEX(data!B:B,MATCH(ROWS($1:10),data!$K:$K,0)),"")</f>
        <v>Hazem Hamam</v>
      </c>
      <c r="D19" s="38">
        <f>IF(ROWS($1:10)&lt;=MAX(data!$K:$K),INDEX(data!C:C,MATCH(ROWS($1:10),data!$K:$K,0)),"")</f>
        <v>40819</v>
      </c>
      <c r="E19" s="37" t="str">
        <f>IF(ROWS($1:10)&lt;=MAX(data!$K:$K),INDEX(data!D:D,MATCH(ROWS($1:10),data!$K:$K,0)),"")</f>
        <v>08:02</v>
      </c>
      <c r="F19" s="37" t="str">
        <f>IF(ROWS($1:10)&lt;=MAX(data!$K:$K),INDEX(data!E:E,MATCH(ROWS($1:10),data!$K:$K,0)),"")</f>
        <v>17:05</v>
      </c>
      <c r="G19" s="39">
        <f t="shared" ref="G19:G27" si="2">IF(B19=0,0,IF(SUM(1*E19,1*F19)=0,1,0))</f>
        <v>0</v>
      </c>
      <c r="H19" s="37" t="str">
        <f>IF(ROWS($1:10)&lt;=MAX(data!$K:$K),INDEX(data!F:F,MATCH(ROWS($1:10),data!$K:$K,0)),"")</f>
        <v/>
      </c>
      <c r="I19" s="39">
        <f t="shared" ref="I19:I27" si="3">IF(B19=0,0,IF(G19&gt;0,0,IF(E19=0,1,IF(F19=0,1,0))))</f>
        <v>0</v>
      </c>
      <c r="J19" s="37" t="str">
        <f>IF(ROWS($1:10)&lt;=MAX(data!$K:$K),INDEX(data!G:G,MATCH(ROWS($1:10),data!$K:$K,0)),"")</f>
        <v/>
      </c>
    </row>
    <row r="20" spans="2:10" ht="14.25">
      <c r="B20" s="37" t="str">
        <f>IF(ROWS($1:11)&lt;=MAX(data!$K:$K),INDEX(data!A:A,MATCH(ROWS($1:11),data!$K:$K,0)),"")</f>
        <v/>
      </c>
      <c r="C20" s="37" t="str">
        <f>IF(ROWS($1:11)&lt;=MAX(data!$K:$K),INDEX(data!B:B,MATCH(ROWS($1:11),data!$K:$K,0)),"")</f>
        <v/>
      </c>
      <c r="D20" s="38" t="str">
        <f>IF(ROWS($1:11)&lt;=MAX(data!$K:$K),INDEX(data!C:C,MATCH(ROWS($1:11),data!$K:$K,0)),"")</f>
        <v/>
      </c>
      <c r="E20" s="37" t="str">
        <f>IF(ROWS($1:11)&lt;=MAX(data!$K:$K),INDEX(data!D:D,MATCH(ROWS($1:11),data!$K:$K,0)),"")</f>
        <v/>
      </c>
      <c r="F20" s="37" t="str">
        <f>IF(ROWS($1:11)&lt;=MAX(data!$K:$K),INDEX(data!E:E,MATCH(ROWS($1:11),data!$K:$K,0)),"")</f>
        <v/>
      </c>
      <c r="G20" s="39" t="e">
        <f t="shared" si="2"/>
        <v>#VALUE!</v>
      </c>
      <c r="H20" s="37" t="str">
        <f>IF(ROWS($1:11)&lt;=MAX(data!$K:$K),INDEX(data!F:F,MATCH(ROWS($1:11),data!$K:$K,0)),"")</f>
        <v/>
      </c>
      <c r="I20" s="39" t="e">
        <f t="shared" si="3"/>
        <v>#VALUE!</v>
      </c>
      <c r="J20" s="37" t="str">
        <f>IF(ROWS($1:11)&lt;=MAX(data!$K:$K),INDEX(data!G:G,MATCH(ROWS($1:11),data!$K:$K,0)),"")</f>
        <v/>
      </c>
    </row>
    <row r="21" spans="2:10" ht="14.25">
      <c r="B21" s="37" t="str">
        <f>IF(ROWS($1:12)&lt;=MAX(data!$K:$K),INDEX(data!A:A,MATCH(ROWS($1:12),data!$K:$K,0)),"")</f>
        <v/>
      </c>
      <c r="C21" s="37" t="str">
        <f>IF(ROWS($1:12)&lt;=MAX(data!$K:$K),INDEX(data!B:B,MATCH(ROWS($1:12),data!$K:$K,0)),"")</f>
        <v/>
      </c>
      <c r="D21" s="38" t="str">
        <f>IF(ROWS($1:12)&lt;=MAX(data!$K:$K),INDEX(data!C:C,MATCH(ROWS($1:12),data!$K:$K,0)),"")</f>
        <v/>
      </c>
      <c r="E21" s="37" t="str">
        <f>IF(ROWS($1:12)&lt;=MAX(data!$K:$K),INDEX(data!D:D,MATCH(ROWS($1:12),data!$K:$K,0)),"")</f>
        <v/>
      </c>
      <c r="F21" s="37" t="str">
        <f>IF(ROWS($1:12)&lt;=MAX(data!$K:$K),INDEX(data!E:E,MATCH(ROWS($1:12),data!$K:$K,0)),"")</f>
        <v/>
      </c>
      <c r="G21" s="39" t="e">
        <f t="shared" si="2"/>
        <v>#VALUE!</v>
      </c>
      <c r="H21" s="37" t="str">
        <f>IF(ROWS($1:12)&lt;=MAX(data!$K:$K),INDEX(data!F:F,MATCH(ROWS($1:12),data!$K:$K,0)),"")</f>
        <v/>
      </c>
      <c r="I21" s="39" t="e">
        <f t="shared" si="3"/>
        <v>#VALUE!</v>
      </c>
      <c r="J21" s="37" t="str">
        <f>IF(ROWS($1:12)&lt;=MAX(data!$K:$K),INDEX(data!G:G,MATCH(ROWS($1:12),data!$K:$K,0)),"")</f>
        <v/>
      </c>
    </row>
    <row r="22" spans="2:10" ht="14.25">
      <c r="B22" s="37" t="str">
        <f>IF(ROWS($1:13)&lt;=MAX(data!$K:$K),INDEX(data!A:A,MATCH(ROWS($1:13),data!$K:$K,0)),"")</f>
        <v/>
      </c>
      <c r="C22" s="37" t="str">
        <f>IF(ROWS($1:13)&lt;=MAX(data!$K:$K),INDEX(data!B:B,MATCH(ROWS($1:13),data!$K:$K,0)),"")</f>
        <v/>
      </c>
      <c r="D22" s="38" t="str">
        <f>IF(ROWS($1:13)&lt;=MAX(data!$K:$K),INDEX(data!C:C,MATCH(ROWS($1:13),data!$K:$K,0)),"")</f>
        <v/>
      </c>
      <c r="E22" s="37" t="str">
        <f>IF(ROWS($1:13)&lt;=MAX(data!$K:$K),INDEX(data!D:D,MATCH(ROWS($1:13),data!$K:$K,0)),"")</f>
        <v/>
      </c>
      <c r="F22" s="37" t="str">
        <f>IF(ROWS($1:13)&lt;=MAX(data!$K:$K),INDEX(data!E:E,MATCH(ROWS($1:13),data!$K:$K,0)),"")</f>
        <v/>
      </c>
      <c r="G22" s="39" t="e">
        <f t="shared" si="2"/>
        <v>#VALUE!</v>
      </c>
      <c r="H22" s="37" t="str">
        <f>IF(ROWS($1:13)&lt;=MAX(data!$K:$K),INDEX(data!F:F,MATCH(ROWS($1:13),data!$K:$K,0)),"")</f>
        <v/>
      </c>
      <c r="I22" s="39" t="e">
        <f t="shared" si="3"/>
        <v>#VALUE!</v>
      </c>
      <c r="J22" s="37" t="str">
        <f>IF(ROWS($1:13)&lt;=MAX(data!$K:$K),INDEX(data!G:G,MATCH(ROWS($1:13),data!$K:$K,0)),"")</f>
        <v/>
      </c>
    </row>
    <row r="23" spans="2:10" ht="14.25">
      <c r="B23" s="37" t="str">
        <f>IF(ROWS($1:14)&lt;=MAX(data!$K:$K),INDEX(data!A:A,MATCH(ROWS($1:14),data!$K:$K,0)),"")</f>
        <v/>
      </c>
      <c r="C23" s="37" t="str">
        <f>IF(ROWS($1:14)&lt;=MAX(data!$K:$K),INDEX(data!B:B,MATCH(ROWS($1:14),data!$K:$K,0)),"")</f>
        <v/>
      </c>
      <c r="D23" s="38" t="str">
        <f>IF(ROWS($1:14)&lt;=MAX(data!$K:$K),INDEX(data!C:C,MATCH(ROWS($1:14),data!$K:$K,0)),"")</f>
        <v/>
      </c>
      <c r="E23" s="37" t="str">
        <f>IF(ROWS($1:14)&lt;=MAX(data!$K:$K),INDEX(data!D:D,MATCH(ROWS($1:14),data!$K:$K,0)),"")</f>
        <v/>
      </c>
      <c r="F23" s="37" t="str">
        <f>IF(ROWS($1:14)&lt;=MAX(data!$K:$K),INDEX(data!E:E,MATCH(ROWS($1:14),data!$K:$K,0)),"")</f>
        <v/>
      </c>
      <c r="G23" s="39" t="e">
        <f t="shared" si="2"/>
        <v>#VALUE!</v>
      </c>
      <c r="H23" s="37" t="str">
        <f>IF(ROWS($1:14)&lt;=MAX(data!$K:$K),INDEX(data!F:F,MATCH(ROWS($1:14),data!$K:$K,0)),"")</f>
        <v/>
      </c>
      <c r="I23" s="39" t="e">
        <f t="shared" si="3"/>
        <v>#VALUE!</v>
      </c>
      <c r="J23" s="37" t="str">
        <f>IF(ROWS($1:14)&lt;=MAX(data!$K:$K),INDEX(data!G:G,MATCH(ROWS($1:14),data!$K:$K,0)),"")</f>
        <v/>
      </c>
    </row>
    <row r="24" spans="2:10" ht="14.25">
      <c r="B24" s="37" t="str">
        <f>IF(ROWS($1:15)&lt;=MAX(data!$K:$K),INDEX(data!A:A,MATCH(ROWS($1:15),data!$K:$K,0)),"")</f>
        <v/>
      </c>
      <c r="C24" s="37" t="str">
        <f>IF(ROWS($1:15)&lt;=MAX(data!$K:$K),INDEX(data!B:B,MATCH(ROWS($1:15),data!$K:$K,0)),"")</f>
        <v/>
      </c>
      <c r="D24" s="38" t="str">
        <f>IF(ROWS($1:15)&lt;=MAX(data!$K:$K),INDEX(data!C:C,MATCH(ROWS($1:15),data!$K:$K,0)),"")</f>
        <v/>
      </c>
      <c r="E24" s="37" t="str">
        <f>IF(ROWS($1:15)&lt;=MAX(data!$K:$K),INDEX(data!D:D,MATCH(ROWS($1:15),data!$K:$K,0)),"")</f>
        <v/>
      </c>
      <c r="F24" s="37" t="str">
        <f>IF(ROWS($1:15)&lt;=MAX(data!$K:$K),INDEX(data!E:E,MATCH(ROWS($1:15),data!$K:$K,0)),"")</f>
        <v/>
      </c>
      <c r="G24" s="39" t="e">
        <f t="shared" si="2"/>
        <v>#VALUE!</v>
      </c>
      <c r="H24" s="37" t="str">
        <f>IF(ROWS($1:15)&lt;=MAX(data!$K:$K),INDEX(data!F:F,MATCH(ROWS($1:15),data!$K:$K,0)),"")</f>
        <v/>
      </c>
      <c r="I24" s="39" t="e">
        <f t="shared" si="3"/>
        <v>#VALUE!</v>
      </c>
      <c r="J24" s="37" t="str">
        <f>IF(ROWS($1:15)&lt;=MAX(data!$K:$K),INDEX(data!G:G,MATCH(ROWS($1:15),data!$K:$K,0)),"")</f>
        <v/>
      </c>
    </row>
    <row r="25" spans="2:10" ht="14.25">
      <c r="B25" s="37" t="str">
        <f>IF(ROWS($1:16)&lt;=MAX(data!$K:$K),INDEX(data!A:A,MATCH(ROWS($1:16),data!$K:$K,0)),"")</f>
        <v/>
      </c>
      <c r="C25" s="37" t="str">
        <f>IF(ROWS($1:16)&lt;=MAX(data!$K:$K),INDEX(data!B:B,MATCH(ROWS($1:16),data!$K:$K,0)),"")</f>
        <v/>
      </c>
      <c r="D25" s="38" t="str">
        <f>IF(ROWS($1:16)&lt;=MAX(data!$K:$K),INDEX(data!C:C,MATCH(ROWS($1:16),data!$K:$K,0)),"")</f>
        <v/>
      </c>
      <c r="E25" s="37" t="str">
        <f>IF(ROWS($1:16)&lt;=MAX(data!$K:$K),INDEX(data!D:D,MATCH(ROWS($1:16),data!$K:$K,0)),"")</f>
        <v/>
      </c>
      <c r="F25" s="37" t="str">
        <f>IF(ROWS($1:16)&lt;=MAX(data!$K:$K),INDEX(data!E:E,MATCH(ROWS($1:16),data!$K:$K,0)),"")</f>
        <v/>
      </c>
      <c r="G25" s="39" t="e">
        <f t="shared" si="2"/>
        <v>#VALUE!</v>
      </c>
      <c r="H25" s="37" t="str">
        <f>IF(ROWS($1:16)&lt;=MAX(data!$K:$K),INDEX(data!F:F,MATCH(ROWS($1:16),data!$K:$K,0)),"")</f>
        <v/>
      </c>
      <c r="I25" s="39" t="e">
        <f t="shared" si="3"/>
        <v>#VALUE!</v>
      </c>
      <c r="J25" s="37" t="str">
        <f>IF(ROWS($1:16)&lt;=MAX(data!$K:$K),INDEX(data!G:G,MATCH(ROWS($1:16),data!$K:$K,0)),"")</f>
        <v/>
      </c>
    </row>
    <row r="26" spans="2:10" ht="14.25">
      <c r="B26" s="37" t="str">
        <f>IF(ROWS($1:17)&lt;=MAX(data!$K:$K),INDEX(data!A:A,MATCH(ROWS($1:17),data!$K:$K,0)),"")</f>
        <v/>
      </c>
      <c r="C26" s="37" t="str">
        <f>IF(ROWS($1:17)&lt;=MAX(data!$K:$K),INDEX(data!B:B,MATCH(ROWS($1:17),data!$K:$K,0)),"")</f>
        <v/>
      </c>
      <c r="D26" s="38" t="str">
        <f>IF(ROWS($1:17)&lt;=MAX(data!$K:$K),INDEX(data!C:C,MATCH(ROWS($1:17),data!$K:$K,0)),"")</f>
        <v/>
      </c>
      <c r="E26" s="37" t="str">
        <f>IF(ROWS($1:17)&lt;=MAX(data!$K:$K),INDEX(data!D:D,MATCH(ROWS($1:17),data!$K:$K,0)),"")</f>
        <v/>
      </c>
      <c r="F26" s="37" t="str">
        <f>IF(ROWS($1:17)&lt;=MAX(data!$K:$K),INDEX(data!E:E,MATCH(ROWS($1:17),data!$K:$K,0)),"")</f>
        <v/>
      </c>
      <c r="G26" s="39" t="e">
        <f t="shared" si="2"/>
        <v>#VALUE!</v>
      </c>
      <c r="H26" s="37" t="str">
        <f>IF(ROWS($1:17)&lt;=MAX(data!$K:$K),INDEX(data!F:F,MATCH(ROWS($1:17),data!$K:$K,0)),"")</f>
        <v/>
      </c>
      <c r="I26" s="39" t="e">
        <f t="shared" si="3"/>
        <v>#VALUE!</v>
      </c>
      <c r="J26" s="37" t="str">
        <f>IF(ROWS($1:17)&lt;=MAX(data!$K:$K),INDEX(data!G:G,MATCH(ROWS($1:17),data!$K:$K,0)),"")</f>
        <v/>
      </c>
    </row>
    <row r="27" spans="2:10" ht="14.25">
      <c r="B27" s="37" t="str">
        <f>IF(ROWS($1:18)&lt;=MAX(data!$K:$K),INDEX(data!A:A,MATCH(ROWS($1:18),data!$K:$K,0)),"")</f>
        <v/>
      </c>
      <c r="C27" s="37" t="str">
        <f>IF(ROWS($1:18)&lt;=MAX(data!$K:$K),INDEX(data!B:B,MATCH(ROWS($1:18),data!$K:$K,0)),"")</f>
        <v/>
      </c>
      <c r="D27" s="38" t="str">
        <f>IF(ROWS($1:18)&lt;=MAX(data!$K:$K),INDEX(data!C:C,MATCH(ROWS($1:18),data!$K:$K,0)),"")</f>
        <v/>
      </c>
      <c r="E27" s="37" t="str">
        <f>IF(ROWS($1:18)&lt;=MAX(data!$K:$K),INDEX(data!D:D,MATCH(ROWS($1:18),data!$K:$K,0)),"")</f>
        <v/>
      </c>
      <c r="F27" s="37" t="str">
        <f>IF(ROWS($1:18)&lt;=MAX(data!$K:$K),INDEX(data!E:E,MATCH(ROWS($1:18),data!$K:$K,0)),"")</f>
        <v/>
      </c>
      <c r="G27" s="39" t="e">
        <f t="shared" si="2"/>
        <v>#VALUE!</v>
      </c>
      <c r="H27" s="37" t="str">
        <f>IF(ROWS($1:18)&lt;=MAX(data!$K:$K),INDEX(data!F:F,MATCH(ROWS($1:18),data!$K:$K,0)),"")</f>
        <v/>
      </c>
      <c r="I27" s="39" t="e">
        <f t="shared" si="3"/>
        <v>#VALUE!</v>
      </c>
      <c r="J27" s="37" t="str">
        <f>IF(ROWS($1:18)&lt;=MAX(data!$K:$K),INDEX(data!G:G,MATCH(ROWS($1:18),data!$K:$K,0)),"")</f>
        <v/>
      </c>
    </row>
    <row r="28" spans="2:10" ht="14.25">
      <c r="B28" s="37" t="str">
        <f>IF(ROWS($1:19)&lt;=MAX(data!$K:$K),INDEX(data!A:A,MATCH(ROWS($1:19),data!$K:$K,0)),"")</f>
        <v/>
      </c>
      <c r="C28" s="37" t="str">
        <f>IF(ROWS($1:19)&lt;=MAX(data!$K:$K),INDEX(data!B:B,MATCH(ROWS($1:19),data!$K:$K,0)),"")</f>
        <v/>
      </c>
      <c r="D28" s="38" t="str">
        <f>IF(ROWS($1:19)&lt;=MAX(data!$K:$K),INDEX(data!C:C,MATCH(ROWS($1:19),data!$K:$K,0)),"")</f>
        <v/>
      </c>
      <c r="E28" s="37" t="str">
        <f>IF(ROWS($1:19)&lt;=MAX(data!$K:$K),INDEX(data!D:D,MATCH(ROWS($1:19),data!$K:$K,0)),"")</f>
        <v/>
      </c>
      <c r="F28" s="37" t="str">
        <f>IF(ROWS($1:19)&lt;=MAX(data!$K:$K),INDEX(data!E:E,MATCH(ROWS($1:19),data!$K:$K,0)),"")</f>
        <v/>
      </c>
      <c r="G28" s="39" t="e">
        <f t="shared" ref="G28:G91" si="4">IF(B28=0,0,IF(SUM(1*E28,1*F28)=0,1,0))</f>
        <v>#VALUE!</v>
      </c>
      <c r="H28" s="37" t="str">
        <f>IF(ROWS($1:19)&lt;=MAX(data!$K:$K),INDEX(data!F:F,MATCH(ROWS($1:19),data!$K:$K,0)),"")</f>
        <v/>
      </c>
      <c r="I28" s="39" t="e">
        <f t="shared" ref="I28:I91" si="5">IF(B28=0,0,IF(G28&gt;0,0,IF(E28=0,1,IF(F28=0,1,0))))</f>
        <v>#VALUE!</v>
      </c>
      <c r="J28" s="37" t="str">
        <f>IF(ROWS($1:19)&lt;=MAX(data!$K:$K),INDEX(data!G:G,MATCH(ROWS($1:19),data!$K:$K,0)),"")</f>
        <v/>
      </c>
    </row>
    <row r="29" spans="2:10" ht="14.25">
      <c r="B29" s="37" t="str">
        <f>IF(ROWS($1:20)&lt;=MAX(data!$K:$K),INDEX(data!A:A,MATCH(ROWS($1:20),data!$K:$K,0)),"")</f>
        <v/>
      </c>
      <c r="C29" s="37" t="str">
        <f>IF(ROWS($1:20)&lt;=MAX(data!$K:$K),INDEX(data!B:B,MATCH(ROWS($1:20),data!$K:$K,0)),"")</f>
        <v/>
      </c>
      <c r="D29" s="38" t="str">
        <f>IF(ROWS($1:20)&lt;=MAX(data!$K:$K),INDEX(data!C:C,MATCH(ROWS($1:20),data!$K:$K,0)),"")</f>
        <v/>
      </c>
      <c r="E29" s="37" t="str">
        <f>IF(ROWS($1:20)&lt;=MAX(data!$K:$K),INDEX(data!D:D,MATCH(ROWS($1:20),data!$K:$K,0)),"")</f>
        <v/>
      </c>
      <c r="F29" s="37" t="str">
        <f>IF(ROWS($1:20)&lt;=MAX(data!$K:$K),INDEX(data!E:E,MATCH(ROWS($1:20),data!$K:$K,0)),"")</f>
        <v/>
      </c>
      <c r="G29" s="39" t="e">
        <f t="shared" si="4"/>
        <v>#VALUE!</v>
      </c>
      <c r="H29" s="37" t="str">
        <f>IF(ROWS($1:20)&lt;=MAX(data!$K:$K),INDEX(data!F:F,MATCH(ROWS($1:20),data!$K:$K,0)),"")</f>
        <v/>
      </c>
      <c r="I29" s="39" t="e">
        <f t="shared" si="5"/>
        <v>#VALUE!</v>
      </c>
      <c r="J29" s="37" t="str">
        <f>IF(ROWS($1:20)&lt;=MAX(data!$K:$K),INDEX(data!G:G,MATCH(ROWS($1:20),data!$K:$K,0)),"")</f>
        <v/>
      </c>
    </row>
    <row r="30" spans="2:10" ht="14.25">
      <c r="B30" s="37" t="str">
        <f>IF(ROWS($1:21)&lt;=MAX(data!$K:$K),INDEX(data!A:A,MATCH(ROWS($1:21),data!$K:$K,0)),"")</f>
        <v/>
      </c>
      <c r="C30" s="37" t="str">
        <f>IF(ROWS($1:21)&lt;=MAX(data!$K:$K),INDEX(data!B:B,MATCH(ROWS($1:21),data!$K:$K,0)),"")</f>
        <v/>
      </c>
      <c r="D30" s="38" t="str">
        <f>IF(ROWS($1:21)&lt;=MAX(data!$K:$K),INDEX(data!C:C,MATCH(ROWS($1:21),data!$K:$K,0)),"")</f>
        <v/>
      </c>
      <c r="E30" s="37" t="str">
        <f>IF(ROWS($1:21)&lt;=MAX(data!$K:$K),INDEX(data!D:D,MATCH(ROWS($1:21),data!$K:$K,0)),"")</f>
        <v/>
      </c>
      <c r="F30" s="37" t="str">
        <f>IF(ROWS($1:21)&lt;=MAX(data!$K:$K),INDEX(data!E:E,MATCH(ROWS($1:21),data!$K:$K,0)),"")</f>
        <v/>
      </c>
      <c r="G30" s="39" t="e">
        <f t="shared" si="4"/>
        <v>#VALUE!</v>
      </c>
      <c r="H30" s="37" t="str">
        <f>IF(ROWS($1:21)&lt;=MAX(data!$K:$K),INDEX(data!F:F,MATCH(ROWS($1:21),data!$K:$K,0)),"")</f>
        <v/>
      </c>
      <c r="I30" s="39" t="e">
        <f t="shared" si="5"/>
        <v>#VALUE!</v>
      </c>
      <c r="J30" s="37" t="str">
        <f>IF(ROWS($1:21)&lt;=MAX(data!$K:$K),INDEX(data!G:G,MATCH(ROWS($1:21),data!$K:$K,0)),"")</f>
        <v/>
      </c>
    </row>
    <row r="31" spans="2:10" ht="14.25">
      <c r="B31" s="37" t="str">
        <f>IF(ROWS($1:22)&lt;=MAX(data!$K:$K),INDEX(data!A:A,MATCH(ROWS($1:22),data!$K:$K,0)),"")</f>
        <v/>
      </c>
      <c r="C31" s="37" t="str">
        <f>IF(ROWS($1:22)&lt;=MAX(data!$K:$K),INDEX(data!B:B,MATCH(ROWS($1:22),data!$K:$K,0)),"")</f>
        <v/>
      </c>
      <c r="D31" s="38" t="str">
        <f>IF(ROWS($1:22)&lt;=MAX(data!$K:$K),INDEX(data!C:C,MATCH(ROWS($1:22),data!$K:$K,0)),"")</f>
        <v/>
      </c>
      <c r="E31" s="37" t="str">
        <f>IF(ROWS($1:22)&lt;=MAX(data!$K:$K),INDEX(data!D:D,MATCH(ROWS($1:22),data!$K:$K,0)),"")</f>
        <v/>
      </c>
      <c r="F31" s="37" t="str">
        <f>IF(ROWS($1:22)&lt;=MAX(data!$K:$K),INDEX(data!E:E,MATCH(ROWS($1:22),data!$K:$K,0)),"")</f>
        <v/>
      </c>
      <c r="G31" s="39" t="e">
        <f t="shared" si="4"/>
        <v>#VALUE!</v>
      </c>
      <c r="H31" s="37" t="str">
        <f>IF(ROWS($1:22)&lt;=MAX(data!$K:$K),INDEX(data!F:F,MATCH(ROWS($1:22),data!$K:$K,0)),"")</f>
        <v/>
      </c>
      <c r="I31" s="39" t="e">
        <f t="shared" si="5"/>
        <v>#VALUE!</v>
      </c>
      <c r="J31" s="37" t="str">
        <f>IF(ROWS($1:22)&lt;=MAX(data!$K:$K),INDEX(data!G:G,MATCH(ROWS($1:22),data!$K:$K,0)),"")</f>
        <v/>
      </c>
    </row>
    <row r="32" spans="2:10" ht="14.25">
      <c r="B32" s="37" t="str">
        <f>IF(ROWS($1:23)&lt;=MAX(data!$K:$K),INDEX(data!A:A,MATCH(ROWS($1:23),data!$K:$K,0)),"")</f>
        <v/>
      </c>
      <c r="C32" s="37" t="str">
        <f>IF(ROWS($1:23)&lt;=MAX(data!$K:$K),INDEX(data!B:B,MATCH(ROWS($1:23),data!$K:$K,0)),"")</f>
        <v/>
      </c>
      <c r="D32" s="38" t="str">
        <f>IF(ROWS($1:23)&lt;=MAX(data!$K:$K),INDEX(data!C:C,MATCH(ROWS($1:23),data!$K:$K,0)),"")</f>
        <v/>
      </c>
      <c r="E32" s="37" t="str">
        <f>IF(ROWS($1:23)&lt;=MAX(data!$K:$K),INDEX(data!D:D,MATCH(ROWS($1:23),data!$K:$K,0)),"")</f>
        <v/>
      </c>
      <c r="F32" s="37" t="str">
        <f>IF(ROWS($1:23)&lt;=MAX(data!$K:$K),INDEX(data!E:E,MATCH(ROWS($1:23),data!$K:$K,0)),"")</f>
        <v/>
      </c>
      <c r="G32" s="39" t="e">
        <f t="shared" si="4"/>
        <v>#VALUE!</v>
      </c>
      <c r="H32" s="37" t="str">
        <f>IF(ROWS($1:23)&lt;=MAX(data!$K:$K),INDEX(data!F:F,MATCH(ROWS($1:23),data!$K:$K,0)),"")</f>
        <v/>
      </c>
      <c r="I32" s="39" t="e">
        <f t="shared" si="5"/>
        <v>#VALUE!</v>
      </c>
      <c r="J32" s="37" t="str">
        <f>IF(ROWS($1:23)&lt;=MAX(data!$K:$K),INDEX(data!G:G,MATCH(ROWS($1:23),data!$K:$K,0)),"")</f>
        <v/>
      </c>
    </row>
    <row r="33" spans="2:10" ht="14.25">
      <c r="B33" s="37" t="str">
        <f>IF(ROWS($1:24)&lt;=MAX(data!$K:$K),INDEX(data!A:A,MATCH(ROWS($1:24),data!$K:$K,0)),"")</f>
        <v/>
      </c>
      <c r="C33" s="37" t="str">
        <f>IF(ROWS($1:24)&lt;=MAX(data!$K:$K),INDEX(data!B:B,MATCH(ROWS($1:24),data!$K:$K,0)),"")</f>
        <v/>
      </c>
      <c r="D33" s="38" t="str">
        <f>IF(ROWS($1:24)&lt;=MAX(data!$K:$K),INDEX(data!C:C,MATCH(ROWS($1:24),data!$K:$K,0)),"")</f>
        <v/>
      </c>
      <c r="E33" s="37" t="str">
        <f>IF(ROWS($1:24)&lt;=MAX(data!$K:$K),INDEX(data!D:D,MATCH(ROWS($1:24),data!$K:$K,0)),"")</f>
        <v/>
      </c>
      <c r="F33" s="37" t="str">
        <f>IF(ROWS($1:24)&lt;=MAX(data!$K:$K),INDEX(data!E:E,MATCH(ROWS($1:24),data!$K:$K,0)),"")</f>
        <v/>
      </c>
      <c r="G33" s="39" t="e">
        <f t="shared" si="4"/>
        <v>#VALUE!</v>
      </c>
      <c r="H33" s="37" t="str">
        <f>IF(ROWS($1:24)&lt;=MAX(data!$K:$K),INDEX(data!F:F,MATCH(ROWS($1:24),data!$K:$K,0)),"")</f>
        <v/>
      </c>
      <c r="I33" s="39" t="e">
        <f t="shared" si="5"/>
        <v>#VALUE!</v>
      </c>
      <c r="J33" s="37" t="str">
        <f>IF(ROWS($1:24)&lt;=MAX(data!$K:$K),INDEX(data!G:G,MATCH(ROWS($1:24),data!$K:$K,0)),"")</f>
        <v/>
      </c>
    </row>
    <row r="34" spans="2:10" ht="14.25">
      <c r="B34" s="37" t="str">
        <f>IF(ROWS($1:25)&lt;=MAX(data!$K:$K),INDEX(data!A:A,MATCH(ROWS($1:25),data!$K:$K,0)),"")</f>
        <v/>
      </c>
      <c r="C34" s="37" t="str">
        <f>IF(ROWS($1:25)&lt;=MAX(data!$K:$K),INDEX(data!B:B,MATCH(ROWS($1:25),data!$K:$K,0)),"")</f>
        <v/>
      </c>
      <c r="D34" s="38" t="str">
        <f>IF(ROWS($1:25)&lt;=MAX(data!$K:$K),INDEX(data!C:C,MATCH(ROWS($1:25),data!$K:$K,0)),"")</f>
        <v/>
      </c>
      <c r="E34" s="37" t="str">
        <f>IF(ROWS($1:25)&lt;=MAX(data!$K:$K),INDEX(data!D:D,MATCH(ROWS($1:25),data!$K:$K,0)),"")</f>
        <v/>
      </c>
      <c r="F34" s="37" t="str">
        <f>IF(ROWS($1:25)&lt;=MAX(data!$K:$K),INDEX(data!E:E,MATCH(ROWS($1:25),data!$K:$K,0)),"")</f>
        <v/>
      </c>
      <c r="G34" s="39" t="e">
        <f t="shared" si="4"/>
        <v>#VALUE!</v>
      </c>
      <c r="H34" s="37" t="str">
        <f>IF(ROWS($1:25)&lt;=MAX(data!$K:$K),INDEX(data!F:F,MATCH(ROWS($1:25),data!$K:$K,0)),"")</f>
        <v/>
      </c>
      <c r="I34" s="39" t="e">
        <f t="shared" si="5"/>
        <v>#VALUE!</v>
      </c>
      <c r="J34" s="37" t="str">
        <f>IF(ROWS($1:25)&lt;=MAX(data!$K:$K),INDEX(data!G:G,MATCH(ROWS($1:25),data!$K:$K,0)),"")</f>
        <v/>
      </c>
    </row>
    <row r="35" spans="2:10" ht="14.25">
      <c r="B35" s="37" t="str">
        <f>IF(ROWS($1:26)&lt;=MAX(data!$K:$K),INDEX(data!A:A,MATCH(ROWS($1:26),data!$K:$K,0)),"")</f>
        <v/>
      </c>
      <c r="C35" s="37" t="str">
        <f>IF(ROWS($1:26)&lt;=MAX(data!$K:$K),INDEX(data!B:B,MATCH(ROWS($1:26),data!$K:$K,0)),"")</f>
        <v/>
      </c>
      <c r="D35" s="38" t="str">
        <f>IF(ROWS($1:26)&lt;=MAX(data!$K:$K),INDEX(data!C:C,MATCH(ROWS($1:26),data!$K:$K,0)),"")</f>
        <v/>
      </c>
      <c r="E35" s="37" t="str">
        <f>IF(ROWS($1:26)&lt;=MAX(data!$K:$K),INDEX(data!D:D,MATCH(ROWS($1:26),data!$K:$K,0)),"")</f>
        <v/>
      </c>
      <c r="F35" s="37" t="str">
        <f>IF(ROWS($1:26)&lt;=MAX(data!$K:$K),INDEX(data!E:E,MATCH(ROWS($1:26),data!$K:$K,0)),"")</f>
        <v/>
      </c>
      <c r="G35" s="39" t="e">
        <f t="shared" si="4"/>
        <v>#VALUE!</v>
      </c>
      <c r="H35" s="37" t="str">
        <f>IF(ROWS($1:26)&lt;=MAX(data!$K:$K),INDEX(data!F:F,MATCH(ROWS($1:26),data!$K:$K,0)),"")</f>
        <v/>
      </c>
      <c r="I35" s="39" t="e">
        <f t="shared" si="5"/>
        <v>#VALUE!</v>
      </c>
      <c r="J35" s="37" t="str">
        <f>IF(ROWS($1:26)&lt;=MAX(data!$K:$K),INDEX(data!G:G,MATCH(ROWS($1:26),data!$K:$K,0)),"")</f>
        <v/>
      </c>
    </row>
    <row r="36" spans="2:10" ht="14.25">
      <c r="B36" s="37" t="str">
        <f>IF(ROWS($1:27)&lt;=MAX(data!$K:$K),INDEX(data!A:A,MATCH(ROWS($1:27),data!$K:$K,0)),"")</f>
        <v/>
      </c>
      <c r="C36" s="37" t="str">
        <f>IF(ROWS($1:27)&lt;=MAX(data!$K:$K),INDEX(data!B:B,MATCH(ROWS($1:27),data!$K:$K,0)),"")</f>
        <v/>
      </c>
      <c r="D36" s="38" t="str">
        <f>IF(ROWS($1:27)&lt;=MAX(data!$K:$K),INDEX(data!C:C,MATCH(ROWS($1:27),data!$K:$K,0)),"")</f>
        <v/>
      </c>
      <c r="E36" s="37" t="str">
        <f>IF(ROWS($1:27)&lt;=MAX(data!$K:$K),INDEX(data!D:D,MATCH(ROWS($1:27),data!$K:$K,0)),"")</f>
        <v/>
      </c>
      <c r="F36" s="37" t="str">
        <f>IF(ROWS($1:27)&lt;=MAX(data!$K:$K),INDEX(data!E:E,MATCH(ROWS($1:27),data!$K:$K,0)),"")</f>
        <v/>
      </c>
      <c r="G36" s="39" t="e">
        <f t="shared" si="4"/>
        <v>#VALUE!</v>
      </c>
      <c r="H36" s="37" t="str">
        <f>IF(ROWS($1:27)&lt;=MAX(data!$K:$K),INDEX(data!F:F,MATCH(ROWS($1:27),data!$K:$K,0)),"")</f>
        <v/>
      </c>
      <c r="I36" s="39" t="e">
        <f t="shared" si="5"/>
        <v>#VALUE!</v>
      </c>
      <c r="J36" s="37" t="str">
        <f>IF(ROWS($1:27)&lt;=MAX(data!$K:$K),INDEX(data!G:G,MATCH(ROWS($1:27),data!$K:$K,0)),"")</f>
        <v/>
      </c>
    </row>
    <row r="37" spans="2:10" ht="14.25">
      <c r="B37" s="37" t="str">
        <f>IF(ROWS($1:28)&lt;=MAX(data!$K:$K),INDEX(data!A:A,MATCH(ROWS($1:28),data!$K:$K,0)),"")</f>
        <v/>
      </c>
      <c r="C37" s="37" t="str">
        <f>IF(ROWS($1:28)&lt;=MAX(data!$K:$K),INDEX(data!B:B,MATCH(ROWS($1:28),data!$K:$K,0)),"")</f>
        <v/>
      </c>
      <c r="D37" s="38" t="str">
        <f>IF(ROWS($1:28)&lt;=MAX(data!$K:$K),INDEX(data!C:C,MATCH(ROWS($1:28),data!$K:$K,0)),"")</f>
        <v/>
      </c>
      <c r="E37" s="37" t="str">
        <f>IF(ROWS($1:28)&lt;=MAX(data!$K:$K),INDEX(data!D:D,MATCH(ROWS($1:28),data!$K:$K,0)),"")</f>
        <v/>
      </c>
      <c r="F37" s="37" t="str">
        <f>IF(ROWS($1:28)&lt;=MAX(data!$K:$K),INDEX(data!E:E,MATCH(ROWS($1:28),data!$K:$K,0)),"")</f>
        <v/>
      </c>
      <c r="G37" s="39" t="e">
        <f t="shared" si="4"/>
        <v>#VALUE!</v>
      </c>
      <c r="H37" s="37" t="str">
        <f>IF(ROWS($1:28)&lt;=MAX(data!$K:$K),INDEX(data!F:F,MATCH(ROWS($1:28),data!$K:$K,0)),"")</f>
        <v/>
      </c>
      <c r="I37" s="39" t="e">
        <f t="shared" si="5"/>
        <v>#VALUE!</v>
      </c>
      <c r="J37" s="37" t="str">
        <f>IF(ROWS($1:28)&lt;=MAX(data!$K:$K),INDEX(data!G:G,MATCH(ROWS($1:28),data!$K:$K,0)),"")</f>
        <v/>
      </c>
    </row>
    <row r="38" spans="2:10" ht="14.25">
      <c r="B38" s="37" t="str">
        <f>IF(ROWS($1:29)&lt;=MAX(data!$K:$K),INDEX(data!A:A,MATCH(ROWS($1:29),data!$K:$K,0)),"")</f>
        <v/>
      </c>
      <c r="C38" s="37" t="str">
        <f>IF(ROWS($1:29)&lt;=MAX(data!$K:$K),INDEX(data!B:B,MATCH(ROWS($1:29),data!$K:$K,0)),"")</f>
        <v/>
      </c>
      <c r="D38" s="38" t="str">
        <f>IF(ROWS($1:29)&lt;=MAX(data!$K:$K),INDEX(data!C:C,MATCH(ROWS($1:29),data!$K:$K,0)),"")</f>
        <v/>
      </c>
      <c r="E38" s="37" t="str">
        <f>IF(ROWS($1:29)&lt;=MAX(data!$K:$K),INDEX(data!D:D,MATCH(ROWS($1:29),data!$K:$K,0)),"")</f>
        <v/>
      </c>
      <c r="F38" s="37" t="str">
        <f>IF(ROWS($1:29)&lt;=MAX(data!$K:$K),INDEX(data!E:E,MATCH(ROWS($1:29),data!$K:$K,0)),"")</f>
        <v/>
      </c>
      <c r="G38" s="39" t="e">
        <f t="shared" si="4"/>
        <v>#VALUE!</v>
      </c>
      <c r="H38" s="37" t="str">
        <f>IF(ROWS($1:29)&lt;=MAX(data!$K:$K),INDEX(data!F:F,MATCH(ROWS($1:29),data!$K:$K,0)),"")</f>
        <v/>
      </c>
      <c r="I38" s="39" t="e">
        <f t="shared" si="5"/>
        <v>#VALUE!</v>
      </c>
      <c r="J38" s="37" t="str">
        <f>IF(ROWS($1:29)&lt;=MAX(data!$K:$K),INDEX(data!G:G,MATCH(ROWS($1:29),data!$K:$K,0)),"")</f>
        <v/>
      </c>
    </row>
    <row r="39" spans="2:10" ht="14.25">
      <c r="B39" s="37" t="str">
        <f>IF(ROWS($1:30)&lt;=MAX(data!$K:$K),INDEX(data!A:A,MATCH(ROWS($1:30),data!$K:$K,0)),"")</f>
        <v/>
      </c>
      <c r="C39" s="37" t="str">
        <f>IF(ROWS($1:30)&lt;=MAX(data!$K:$K),INDEX(data!B:B,MATCH(ROWS($1:30),data!$K:$K,0)),"")</f>
        <v/>
      </c>
      <c r="D39" s="38" t="str">
        <f>IF(ROWS($1:30)&lt;=MAX(data!$K:$K),INDEX(data!C:C,MATCH(ROWS($1:30),data!$K:$K,0)),"")</f>
        <v/>
      </c>
      <c r="E39" s="37" t="str">
        <f>IF(ROWS($1:30)&lt;=MAX(data!$K:$K),INDEX(data!D:D,MATCH(ROWS($1:30),data!$K:$K,0)),"")</f>
        <v/>
      </c>
      <c r="F39" s="37" t="str">
        <f>IF(ROWS($1:30)&lt;=MAX(data!$K:$K),INDEX(data!E:E,MATCH(ROWS($1:30),data!$K:$K,0)),"")</f>
        <v/>
      </c>
      <c r="G39" s="39" t="e">
        <f t="shared" si="4"/>
        <v>#VALUE!</v>
      </c>
      <c r="H39" s="37" t="str">
        <f>IF(ROWS($1:30)&lt;=MAX(data!$K:$K),INDEX(data!F:F,MATCH(ROWS($1:30),data!$K:$K,0)),"")</f>
        <v/>
      </c>
      <c r="I39" s="39" t="e">
        <f t="shared" si="5"/>
        <v>#VALUE!</v>
      </c>
      <c r="J39" s="37" t="str">
        <f>IF(ROWS($1:30)&lt;=MAX(data!$K:$K),INDEX(data!G:G,MATCH(ROWS($1:30),data!$K:$K,0)),"")</f>
        <v/>
      </c>
    </row>
    <row r="40" spans="2:10" ht="14.25">
      <c r="B40" s="37" t="str">
        <f>IF(ROWS($1:31)&lt;=MAX(data!$K:$K),INDEX(data!A:A,MATCH(ROWS($1:31),data!$K:$K,0)),"")</f>
        <v/>
      </c>
      <c r="C40" s="37" t="str">
        <f>IF(ROWS($1:31)&lt;=MAX(data!$K:$K),INDEX(data!B:B,MATCH(ROWS($1:31),data!$K:$K,0)),"")</f>
        <v/>
      </c>
      <c r="D40" s="38" t="str">
        <f>IF(ROWS($1:31)&lt;=MAX(data!$K:$K),INDEX(data!C:C,MATCH(ROWS($1:31),data!$K:$K,0)),"")</f>
        <v/>
      </c>
      <c r="E40" s="37" t="str">
        <f>IF(ROWS($1:31)&lt;=MAX(data!$K:$K),INDEX(data!D:D,MATCH(ROWS($1:31),data!$K:$K,0)),"")</f>
        <v/>
      </c>
      <c r="F40" s="37" t="str">
        <f>IF(ROWS($1:31)&lt;=MAX(data!$K:$K),INDEX(data!E:E,MATCH(ROWS($1:31),data!$K:$K,0)),"")</f>
        <v/>
      </c>
      <c r="G40" s="39" t="e">
        <f t="shared" si="4"/>
        <v>#VALUE!</v>
      </c>
      <c r="H40" s="37" t="str">
        <f>IF(ROWS($1:31)&lt;=MAX(data!$K:$K),INDEX(data!F:F,MATCH(ROWS($1:31),data!$K:$K,0)),"")</f>
        <v/>
      </c>
      <c r="I40" s="39" t="e">
        <f t="shared" si="5"/>
        <v>#VALUE!</v>
      </c>
      <c r="J40" s="37" t="str">
        <f>IF(ROWS($1:31)&lt;=MAX(data!$K:$K),INDEX(data!G:G,MATCH(ROWS($1:31),data!$K:$K,0)),"")</f>
        <v/>
      </c>
    </row>
    <row r="41" spans="2:10" ht="14.25">
      <c r="B41" s="37" t="str">
        <f>IF(ROWS($1:32)&lt;=MAX(data!$K:$K),INDEX(data!A:A,MATCH(ROWS($1:32),data!$K:$K,0)),"")</f>
        <v/>
      </c>
      <c r="C41" s="37" t="str">
        <f>IF(ROWS($1:32)&lt;=MAX(data!$K:$K),INDEX(data!B:B,MATCH(ROWS($1:32),data!$K:$K,0)),"")</f>
        <v/>
      </c>
      <c r="D41" s="38" t="str">
        <f>IF(ROWS($1:32)&lt;=MAX(data!$K:$K),INDEX(data!C:C,MATCH(ROWS($1:32),data!$K:$K,0)),"")</f>
        <v/>
      </c>
      <c r="E41" s="37" t="str">
        <f>IF(ROWS($1:32)&lt;=MAX(data!$K:$K),INDEX(data!D:D,MATCH(ROWS($1:32),data!$K:$K,0)),"")</f>
        <v/>
      </c>
      <c r="F41" s="37" t="str">
        <f>IF(ROWS($1:32)&lt;=MAX(data!$K:$K),INDEX(data!E:E,MATCH(ROWS($1:32),data!$K:$K,0)),"")</f>
        <v/>
      </c>
      <c r="G41" s="39" t="e">
        <f t="shared" si="4"/>
        <v>#VALUE!</v>
      </c>
      <c r="H41" s="37" t="str">
        <f>IF(ROWS($1:32)&lt;=MAX(data!$K:$K),INDEX(data!F:F,MATCH(ROWS($1:32),data!$K:$K,0)),"")</f>
        <v/>
      </c>
      <c r="I41" s="39" t="e">
        <f t="shared" si="5"/>
        <v>#VALUE!</v>
      </c>
      <c r="J41" s="37" t="str">
        <f>IF(ROWS($1:32)&lt;=MAX(data!$K:$K),INDEX(data!G:G,MATCH(ROWS($1:32),data!$K:$K,0)),"")</f>
        <v/>
      </c>
    </row>
    <row r="42" spans="2:10" ht="14.25">
      <c r="B42" s="37" t="str">
        <f>IF(ROWS($1:33)&lt;=MAX(data!$K:$K),INDEX(data!A:A,MATCH(ROWS($1:33),data!$K:$K,0)),"")</f>
        <v/>
      </c>
      <c r="C42" s="37" t="str">
        <f>IF(ROWS($1:33)&lt;=MAX(data!$K:$K),INDEX(data!B:B,MATCH(ROWS($1:33),data!$K:$K,0)),"")</f>
        <v/>
      </c>
      <c r="D42" s="38" t="str">
        <f>IF(ROWS($1:33)&lt;=MAX(data!$K:$K),INDEX(data!C:C,MATCH(ROWS($1:33),data!$K:$K,0)),"")</f>
        <v/>
      </c>
      <c r="E42" s="37" t="str">
        <f>IF(ROWS($1:33)&lt;=MAX(data!$K:$K),INDEX(data!D:D,MATCH(ROWS($1:33),data!$K:$K,0)),"")</f>
        <v/>
      </c>
      <c r="F42" s="37" t="str">
        <f>IF(ROWS($1:33)&lt;=MAX(data!$K:$K),INDEX(data!E:E,MATCH(ROWS($1:33),data!$K:$K,0)),"")</f>
        <v/>
      </c>
      <c r="G42" s="39" t="e">
        <f t="shared" si="4"/>
        <v>#VALUE!</v>
      </c>
      <c r="H42" s="37" t="str">
        <f>IF(ROWS($1:33)&lt;=MAX(data!$K:$K),INDEX(data!F:F,MATCH(ROWS($1:33),data!$K:$K,0)),"")</f>
        <v/>
      </c>
      <c r="I42" s="39" t="e">
        <f t="shared" si="5"/>
        <v>#VALUE!</v>
      </c>
      <c r="J42" s="37" t="str">
        <f>IF(ROWS($1:33)&lt;=MAX(data!$K:$K),INDEX(data!G:G,MATCH(ROWS($1:33),data!$K:$K,0)),"")</f>
        <v/>
      </c>
    </row>
    <row r="43" spans="2:10" ht="14.25">
      <c r="B43" s="37" t="str">
        <f>IF(ROWS($1:34)&lt;=MAX(data!$K:$K),INDEX(data!A:A,MATCH(ROWS($1:34),data!$K:$K,0)),"")</f>
        <v/>
      </c>
      <c r="C43" s="37" t="str">
        <f>IF(ROWS($1:34)&lt;=MAX(data!$K:$K),INDEX(data!B:B,MATCH(ROWS($1:34),data!$K:$K,0)),"")</f>
        <v/>
      </c>
      <c r="D43" s="38" t="str">
        <f>IF(ROWS($1:34)&lt;=MAX(data!$K:$K),INDEX(data!C:C,MATCH(ROWS($1:34),data!$K:$K,0)),"")</f>
        <v/>
      </c>
      <c r="E43" s="37" t="str">
        <f>IF(ROWS($1:34)&lt;=MAX(data!$K:$K),INDEX(data!D:D,MATCH(ROWS($1:34),data!$K:$K,0)),"")</f>
        <v/>
      </c>
      <c r="F43" s="37" t="str">
        <f>IF(ROWS($1:34)&lt;=MAX(data!$K:$K),INDEX(data!E:E,MATCH(ROWS($1:34),data!$K:$K,0)),"")</f>
        <v/>
      </c>
      <c r="G43" s="39" t="e">
        <f t="shared" si="4"/>
        <v>#VALUE!</v>
      </c>
      <c r="H43" s="37" t="str">
        <f>IF(ROWS($1:34)&lt;=MAX(data!$K:$K),INDEX(data!F:F,MATCH(ROWS($1:34),data!$K:$K,0)),"")</f>
        <v/>
      </c>
      <c r="I43" s="39" t="e">
        <f t="shared" si="5"/>
        <v>#VALUE!</v>
      </c>
      <c r="J43" s="37" t="str">
        <f>IF(ROWS($1:34)&lt;=MAX(data!$K:$K),INDEX(data!G:G,MATCH(ROWS($1:34),data!$K:$K,0)),"")</f>
        <v/>
      </c>
    </row>
    <row r="44" spans="2:10" ht="14.25">
      <c r="B44" s="37" t="str">
        <f>IF(ROWS($1:35)&lt;=MAX(data!$K:$K),INDEX(data!A:A,MATCH(ROWS($1:35),data!$K:$K,0)),"")</f>
        <v/>
      </c>
      <c r="C44" s="37" t="str">
        <f>IF(ROWS($1:35)&lt;=MAX(data!$K:$K),INDEX(data!B:B,MATCH(ROWS($1:35),data!$K:$K,0)),"")</f>
        <v/>
      </c>
      <c r="D44" s="38" t="str">
        <f>IF(ROWS($1:35)&lt;=MAX(data!$K:$K),INDEX(data!C:C,MATCH(ROWS($1:35),data!$K:$K,0)),"")</f>
        <v/>
      </c>
      <c r="E44" s="37" t="str">
        <f>IF(ROWS($1:35)&lt;=MAX(data!$K:$K),INDEX(data!D:D,MATCH(ROWS($1:35),data!$K:$K,0)),"")</f>
        <v/>
      </c>
      <c r="F44" s="37" t="str">
        <f>IF(ROWS($1:35)&lt;=MAX(data!$K:$K),INDEX(data!E:E,MATCH(ROWS($1:35),data!$K:$K,0)),"")</f>
        <v/>
      </c>
      <c r="G44" s="39" t="e">
        <f t="shared" si="4"/>
        <v>#VALUE!</v>
      </c>
      <c r="H44" s="37" t="str">
        <f>IF(ROWS($1:35)&lt;=MAX(data!$K:$K),INDEX(data!F:F,MATCH(ROWS($1:35),data!$K:$K,0)),"")</f>
        <v/>
      </c>
      <c r="I44" s="39" t="e">
        <f t="shared" si="5"/>
        <v>#VALUE!</v>
      </c>
      <c r="J44" s="37" t="str">
        <f>IF(ROWS($1:35)&lt;=MAX(data!$K:$K),INDEX(data!G:G,MATCH(ROWS($1:35),data!$K:$K,0)),"")</f>
        <v/>
      </c>
    </row>
    <row r="45" spans="2:10" ht="14.25">
      <c r="B45" s="37" t="str">
        <f>IF(ROWS($1:36)&lt;=MAX(data!$K:$K),INDEX(data!A:A,MATCH(ROWS($1:36),data!$K:$K,0)),"")</f>
        <v/>
      </c>
      <c r="C45" s="37" t="str">
        <f>IF(ROWS($1:36)&lt;=MAX(data!$K:$K),INDEX(data!B:B,MATCH(ROWS($1:36),data!$K:$K,0)),"")</f>
        <v/>
      </c>
      <c r="D45" s="38" t="str">
        <f>IF(ROWS($1:36)&lt;=MAX(data!$K:$K),INDEX(data!C:C,MATCH(ROWS($1:36),data!$K:$K,0)),"")</f>
        <v/>
      </c>
      <c r="E45" s="37" t="str">
        <f>IF(ROWS($1:36)&lt;=MAX(data!$K:$K),INDEX(data!D:D,MATCH(ROWS($1:36),data!$K:$K,0)),"")</f>
        <v/>
      </c>
      <c r="F45" s="37" t="str">
        <f>IF(ROWS($1:36)&lt;=MAX(data!$K:$K),INDEX(data!E:E,MATCH(ROWS($1:36),data!$K:$K,0)),"")</f>
        <v/>
      </c>
      <c r="G45" s="39" t="e">
        <f t="shared" si="4"/>
        <v>#VALUE!</v>
      </c>
      <c r="H45" s="37" t="str">
        <f>IF(ROWS($1:36)&lt;=MAX(data!$K:$K),INDEX(data!F:F,MATCH(ROWS($1:36),data!$K:$K,0)),"")</f>
        <v/>
      </c>
      <c r="I45" s="39" t="e">
        <f t="shared" si="5"/>
        <v>#VALUE!</v>
      </c>
      <c r="J45" s="37" t="str">
        <f>IF(ROWS($1:36)&lt;=MAX(data!$K:$K),INDEX(data!G:G,MATCH(ROWS($1:36),data!$K:$K,0)),"")</f>
        <v/>
      </c>
    </row>
    <row r="46" spans="2:10" ht="14.25">
      <c r="B46" s="37" t="str">
        <f>IF(ROWS($1:37)&lt;=MAX(data!$K:$K),INDEX(data!A:A,MATCH(ROWS($1:37),data!$K:$K,0)),"")</f>
        <v/>
      </c>
      <c r="C46" s="37" t="str">
        <f>IF(ROWS($1:37)&lt;=MAX(data!$K:$K),INDEX(data!B:B,MATCH(ROWS($1:37),data!$K:$K,0)),"")</f>
        <v/>
      </c>
      <c r="D46" s="38" t="str">
        <f>IF(ROWS($1:37)&lt;=MAX(data!$K:$K),INDEX(data!C:C,MATCH(ROWS($1:37),data!$K:$K,0)),"")</f>
        <v/>
      </c>
      <c r="E46" s="37" t="str">
        <f>IF(ROWS($1:37)&lt;=MAX(data!$K:$K),INDEX(data!D:D,MATCH(ROWS($1:37),data!$K:$K,0)),"")</f>
        <v/>
      </c>
      <c r="F46" s="37" t="str">
        <f>IF(ROWS($1:37)&lt;=MAX(data!$K:$K),INDEX(data!E:E,MATCH(ROWS($1:37),data!$K:$K,0)),"")</f>
        <v/>
      </c>
      <c r="G46" s="39" t="e">
        <f t="shared" si="4"/>
        <v>#VALUE!</v>
      </c>
      <c r="H46" s="37" t="str">
        <f>IF(ROWS($1:37)&lt;=MAX(data!$K:$K),INDEX(data!F:F,MATCH(ROWS($1:37),data!$K:$K,0)),"")</f>
        <v/>
      </c>
      <c r="I46" s="39" t="e">
        <f t="shared" si="5"/>
        <v>#VALUE!</v>
      </c>
      <c r="J46" s="37" t="str">
        <f>IF(ROWS($1:37)&lt;=MAX(data!$K:$K),INDEX(data!G:G,MATCH(ROWS($1:37),data!$K:$K,0)),"")</f>
        <v/>
      </c>
    </row>
    <row r="47" spans="2:10" ht="14.25">
      <c r="B47" s="37" t="str">
        <f>IF(ROWS($1:38)&lt;=MAX(data!$K:$K),INDEX(data!A:A,MATCH(ROWS($1:38),data!$K:$K,0)),"")</f>
        <v/>
      </c>
      <c r="C47" s="37" t="str">
        <f>IF(ROWS($1:38)&lt;=MAX(data!$K:$K),INDEX(data!B:B,MATCH(ROWS($1:38),data!$K:$K,0)),"")</f>
        <v/>
      </c>
      <c r="D47" s="38" t="str">
        <f>IF(ROWS($1:38)&lt;=MAX(data!$K:$K),INDEX(data!C:C,MATCH(ROWS($1:38),data!$K:$K,0)),"")</f>
        <v/>
      </c>
      <c r="E47" s="37" t="str">
        <f>IF(ROWS($1:38)&lt;=MAX(data!$K:$K),INDEX(data!D:D,MATCH(ROWS($1:38),data!$K:$K,0)),"")</f>
        <v/>
      </c>
      <c r="F47" s="37" t="str">
        <f>IF(ROWS($1:38)&lt;=MAX(data!$K:$K),INDEX(data!E:E,MATCH(ROWS($1:38),data!$K:$K,0)),"")</f>
        <v/>
      </c>
      <c r="G47" s="39" t="e">
        <f t="shared" si="4"/>
        <v>#VALUE!</v>
      </c>
      <c r="H47" s="37" t="str">
        <f>IF(ROWS($1:38)&lt;=MAX(data!$K:$K),INDEX(data!F:F,MATCH(ROWS($1:38),data!$K:$K,0)),"")</f>
        <v/>
      </c>
      <c r="I47" s="39" t="e">
        <f t="shared" si="5"/>
        <v>#VALUE!</v>
      </c>
      <c r="J47" s="37" t="str">
        <f>IF(ROWS($1:38)&lt;=MAX(data!$K:$K),INDEX(data!G:G,MATCH(ROWS($1:38),data!$K:$K,0)),"")</f>
        <v/>
      </c>
    </row>
    <row r="48" spans="2:10" ht="14.25">
      <c r="B48" s="37" t="str">
        <f>IF(ROWS($1:39)&lt;=MAX(data!$K:$K),INDEX(data!A:A,MATCH(ROWS($1:39),data!$K:$K,0)),"")</f>
        <v/>
      </c>
      <c r="C48" s="37" t="str">
        <f>IF(ROWS($1:39)&lt;=MAX(data!$K:$K),INDEX(data!B:B,MATCH(ROWS($1:39),data!$K:$K,0)),"")</f>
        <v/>
      </c>
      <c r="D48" s="38" t="str">
        <f>IF(ROWS($1:39)&lt;=MAX(data!$K:$K),INDEX(data!C:C,MATCH(ROWS($1:39),data!$K:$K,0)),"")</f>
        <v/>
      </c>
      <c r="E48" s="37" t="str">
        <f>IF(ROWS($1:39)&lt;=MAX(data!$K:$K),INDEX(data!D:D,MATCH(ROWS($1:39),data!$K:$K,0)),"")</f>
        <v/>
      </c>
      <c r="F48" s="37" t="str">
        <f>IF(ROWS($1:39)&lt;=MAX(data!$K:$K),INDEX(data!E:E,MATCH(ROWS($1:39),data!$K:$K,0)),"")</f>
        <v/>
      </c>
      <c r="G48" s="39" t="e">
        <f t="shared" si="4"/>
        <v>#VALUE!</v>
      </c>
      <c r="H48" s="37" t="str">
        <f>IF(ROWS($1:39)&lt;=MAX(data!$K:$K),INDEX(data!F:F,MATCH(ROWS($1:39),data!$K:$K,0)),"")</f>
        <v/>
      </c>
      <c r="I48" s="39" t="e">
        <f t="shared" si="5"/>
        <v>#VALUE!</v>
      </c>
      <c r="J48" s="37" t="str">
        <f>IF(ROWS($1:39)&lt;=MAX(data!$K:$K),INDEX(data!G:G,MATCH(ROWS($1:39),data!$K:$K,0)),"")</f>
        <v/>
      </c>
    </row>
    <row r="49" spans="2:10" ht="14.25">
      <c r="B49" s="37" t="str">
        <f>IF(ROWS($1:40)&lt;=MAX(data!$K:$K),INDEX(data!A:A,MATCH(ROWS($1:40),data!$K:$K,0)),"")</f>
        <v/>
      </c>
      <c r="C49" s="37" t="str">
        <f>IF(ROWS($1:40)&lt;=MAX(data!$K:$K),INDEX(data!B:B,MATCH(ROWS($1:40),data!$K:$K,0)),"")</f>
        <v/>
      </c>
      <c r="D49" s="38" t="str">
        <f>IF(ROWS($1:40)&lt;=MAX(data!$K:$K),INDEX(data!C:C,MATCH(ROWS($1:40),data!$K:$K,0)),"")</f>
        <v/>
      </c>
      <c r="E49" s="37" t="str">
        <f>IF(ROWS($1:40)&lt;=MAX(data!$K:$K),INDEX(data!D:D,MATCH(ROWS($1:40),data!$K:$K,0)),"")</f>
        <v/>
      </c>
      <c r="F49" s="37" t="str">
        <f>IF(ROWS($1:40)&lt;=MAX(data!$K:$K),INDEX(data!E:E,MATCH(ROWS($1:40),data!$K:$K,0)),"")</f>
        <v/>
      </c>
      <c r="G49" s="39" t="e">
        <f t="shared" si="4"/>
        <v>#VALUE!</v>
      </c>
      <c r="H49" s="37" t="str">
        <f>IF(ROWS($1:40)&lt;=MAX(data!$K:$K),INDEX(data!F:F,MATCH(ROWS($1:40),data!$K:$K,0)),"")</f>
        <v/>
      </c>
      <c r="I49" s="39" t="e">
        <f t="shared" si="5"/>
        <v>#VALUE!</v>
      </c>
      <c r="J49" s="37" t="str">
        <f>IF(ROWS($1:40)&lt;=MAX(data!$K:$K),INDEX(data!G:G,MATCH(ROWS($1:40),data!$K:$K,0)),"")</f>
        <v/>
      </c>
    </row>
    <row r="50" spans="2:10" ht="14.25">
      <c r="B50" s="37" t="str">
        <f>IF(ROWS($1:41)&lt;=MAX(data!$K:$K),INDEX(data!A:A,MATCH(ROWS($1:41),data!$K:$K,0)),"")</f>
        <v/>
      </c>
      <c r="C50" s="37" t="str">
        <f>IF(ROWS($1:41)&lt;=MAX(data!$K:$K),INDEX(data!B:B,MATCH(ROWS($1:41),data!$K:$K,0)),"")</f>
        <v/>
      </c>
      <c r="D50" s="38" t="str">
        <f>IF(ROWS($1:41)&lt;=MAX(data!$K:$K),INDEX(data!C:C,MATCH(ROWS($1:41),data!$K:$K,0)),"")</f>
        <v/>
      </c>
      <c r="E50" s="37" t="str">
        <f>IF(ROWS($1:41)&lt;=MAX(data!$K:$K),INDEX(data!D:D,MATCH(ROWS($1:41),data!$K:$K,0)),"")</f>
        <v/>
      </c>
      <c r="F50" s="37" t="str">
        <f>IF(ROWS($1:41)&lt;=MAX(data!$K:$K),INDEX(data!E:E,MATCH(ROWS($1:41),data!$K:$K,0)),"")</f>
        <v/>
      </c>
      <c r="G50" s="39" t="e">
        <f t="shared" si="4"/>
        <v>#VALUE!</v>
      </c>
      <c r="H50" s="37" t="str">
        <f>IF(ROWS($1:41)&lt;=MAX(data!$K:$K),INDEX(data!F:F,MATCH(ROWS($1:41),data!$K:$K,0)),"")</f>
        <v/>
      </c>
      <c r="I50" s="39" t="e">
        <f t="shared" si="5"/>
        <v>#VALUE!</v>
      </c>
      <c r="J50" s="37" t="str">
        <f>IF(ROWS($1:41)&lt;=MAX(data!$K:$K),INDEX(data!G:G,MATCH(ROWS($1:41),data!$K:$K,0)),"")</f>
        <v/>
      </c>
    </row>
    <row r="51" spans="2:10" ht="14.25">
      <c r="B51" s="37" t="str">
        <f>IF(ROWS($1:42)&lt;=MAX(data!$K:$K),INDEX(data!A:A,MATCH(ROWS($1:42),data!$K:$K,0)),"")</f>
        <v/>
      </c>
      <c r="C51" s="37" t="str">
        <f>IF(ROWS($1:42)&lt;=MAX(data!$K:$K),INDEX(data!B:B,MATCH(ROWS($1:42),data!$K:$K,0)),"")</f>
        <v/>
      </c>
      <c r="D51" s="38" t="str">
        <f>IF(ROWS($1:42)&lt;=MAX(data!$K:$K),INDEX(data!C:C,MATCH(ROWS($1:42),data!$K:$K,0)),"")</f>
        <v/>
      </c>
      <c r="E51" s="37" t="str">
        <f>IF(ROWS($1:42)&lt;=MAX(data!$K:$K),INDEX(data!D:D,MATCH(ROWS($1:42),data!$K:$K,0)),"")</f>
        <v/>
      </c>
      <c r="F51" s="37" t="str">
        <f>IF(ROWS($1:42)&lt;=MAX(data!$K:$K),INDEX(data!E:E,MATCH(ROWS($1:42),data!$K:$K,0)),"")</f>
        <v/>
      </c>
      <c r="G51" s="39" t="e">
        <f t="shared" si="4"/>
        <v>#VALUE!</v>
      </c>
      <c r="H51" s="37" t="str">
        <f>IF(ROWS($1:42)&lt;=MAX(data!$K:$K),INDEX(data!F:F,MATCH(ROWS($1:42),data!$K:$K,0)),"")</f>
        <v/>
      </c>
      <c r="I51" s="39" t="e">
        <f t="shared" si="5"/>
        <v>#VALUE!</v>
      </c>
      <c r="J51" s="37" t="str">
        <f>IF(ROWS($1:42)&lt;=MAX(data!$K:$K),INDEX(data!G:G,MATCH(ROWS($1:42),data!$K:$K,0)),"")</f>
        <v/>
      </c>
    </row>
    <row r="52" spans="2:10" ht="14.25">
      <c r="B52" s="37" t="str">
        <f>IF(ROWS($1:43)&lt;=MAX(data!$K:$K),INDEX(data!A:A,MATCH(ROWS($1:43),data!$K:$K,0)),"")</f>
        <v/>
      </c>
      <c r="C52" s="37" t="str">
        <f>IF(ROWS($1:43)&lt;=MAX(data!$K:$K),INDEX(data!B:B,MATCH(ROWS($1:43),data!$K:$K,0)),"")</f>
        <v/>
      </c>
      <c r="D52" s="38" t="str">
        <f>IF(ROWS($1:43)&lt;=MAX(data!$K:$K),INDEX(data!C:C,MATCH(ROWS($1:43),data!$K:$K,0)),"")</f>
        <v/>
      </c>
      <c r="E52" s="37" t="str">
        <f>IF(ROWS($1:43)&lt;=MAX(data!$K:$K),INDEX(data!D:D,MATCH(ROWS($1:43),data!$K:$K,0)),"")</f>
        <v/>
      </c>
      <c r="F52" s="37" t="str">
        <f>IF(ROWS($1:43)&lt;=MAX(data!$K:$K),INDEX(data!E:E,MATCH(ROWS($1:43),data!$K:$K,0)),"")</f>
        <v/>
      </c>
      <c r="G52" s="39" t="e">
        <f t="shared" si="4"/>
        <v>#VALUE!</v>
      </c>
      <c r="H52" s="37" t="str">
        <f>IF(ROWS($1:43)&lt;=MAX(data!$K:$K),INDEX(data!F:F,MATCH(ROWS($1:43),data!$K:$K,0)),"")</f>
        <v/>
      </c>
      <c r="I52" s="39" t="e">
        <f t="shared" si="5"/>
        <v>#VALUE!</v>
      </c>
      <c r="J52" s="37" t="str">
        <f>IF(ROWS($1:43)&lt;=MAX(data!$K:$K),INDEX(data!G:G,MATCH(ROWS($1:43),data!$K:$K,0)),"")</f>
        <v/>
      </c>
    </row>
    <row r="53" spans="2:10" ht="14.25">
      <c r="B53" s="37" t="str">
        <f>IF(ROWS($1:44)&lt;=MAX(data!$K:$K),INDEX(data!A:A,MATCH(ROWS($1:44),data!$K:$K,0)),"")</f>
        <v/>
      </c>
      <c r="C53" s="37" t="str">
        <f>IF(ROWS($1:44)&lt;=MAX(data!$K:$K),INDEX(data!B:B,MATCH(ROWS($1:44),data!$K:$K,0)),"")</f>
        <v/>
      </c>
      <c r="D53" s="38" t="str">
        <f>IF(ROWS($1:44)&lt;=MAX(data!$K:$K),INDEX(data!C:C,MATCH(ROWS($1:44),data!$K:$K,0)),"")</f>
        <v/>
      </c>
      <c r="E53" s="37" t="str">
        <f>IF(ROWS($1:44)&lt;=MAX(data!$K:$K),INDEX(data!D:D,MATCH(ROWS($1:44),data!$K:$K,0)),"")</f>
        <v/>
      </c>
      <c r="F53" s="37" t="str">
        <f>IF(ROWS($1:44)&lt;=MAX(data!$K:$K),INDEX(data!E:E,MATCH(ROWS($1:44),data!$K:$K,0)),"")</f>
        <v/>
      </c>
      <c r="G53" s="39" t="e">
        <f t="shared" si="4"/>
        <v>#VALUE!</v>
      </c>
      <c r="H53" s="37" t="str">
        <f>IF(ROWS($1:44)&lt;=MAX(data!$K:$K),INDEX(data!F:F,MATCH(ROWS($1:44),data!$K:$K,0)),"")</f>
        <v/>
      </c>
      <c r="I53" s="39" t="e">
        <f t="shared" si="5"/>
        <v>#VALUE!</v>
      </c>
      <c r="J53" s="37" t="str">
        <f>IF(ROWS($1:44)&lt;=MAX(data!$K:$K),INDEX(data!G:G,MATCH(ROWS($1:44),data!$K:$K,0)),"")</f>
        <v/>
      </c>
    </row>
    <row r="54" spans="2:10" ht="14.25">
      <c r="B54" s="37" t="str">
        <f>IF(ROWS($1:45)&lt;=MAX(data!$K:$K),INDEX(data!A:A,MATCH(ROWS($1:45),data!$K:$K,0)),"")</f>
        <v/>
      </c>
      <c r="C54" s="37" t="str">
        <f>IF(ROWS($1:45)&lt;=MAX(data!$K:$K),INDEX(data!B:B,MATCH(ROWS($1:45),data!$K:$K,0)),"")</f>
        <v/>
      </c>
      <c r="D54" s="38" t="str">
        <f>IF(ROWS($1:45)&lt;=MAX(data!$K:$K),INDEX(data!C:C,MATCH(ROWS($1:45),data!$K:$K,0)),"")</f>
        <v/>
      </c>
      <c r="E54" s="37" t="str">
        <f>IF(ROWS($1:45)&lt;=MAX(data!$K:$K),INDEX(data!D:D,MATCH(ROWS($1:45),data!$K:$K,0)),"")</f>
        <v/>
      </c>
      <c r="F54" s="37" t="str">
        <f>IF(ROWS($1:45)&lt;=MAX(data!$K:$K),INDEX(data!E:E,MATCH(ROWS($1:45),data!$K:$K,0)),"")</f>
        <v/>
      </c>
      <c r="G54" s="39" t="e">
        <f t="shared" si="4"/>
        <v>#VALUE!</v>
      </c>
      <c r="H54" s="37" t="str">
        <f>IF(ROWS($1:45)&lt;=MAX(data!$K:$K),INDEX(data!F:F,MATCH(ROWS($1:45),data!$K:$K,0)),"")</f>
        <v/>
      </c>
      <c r="I54" s="39" t="e">
        <f t="shared" si="5"/>
        <v>#VALUE!</v>
      </c>
      <c r="J54" s="37" t="str">
        <f>IF(ROWS($1:45)&lt;=MAX(data!$K:$K),INDEX(data!G:G,MATCH(ROWS($1:45),data!$K:$K,0)),"")</f>
        <v/>
      </c>
    </row>
    <row r="55" spans="2:10" ht="14.25">
      <c r="B55" s="37" t="str">
        <f>IF(ROWS($1:46)&lt;=MAX(data!$K:$K),INDEX(data!A:A,MATCH(ROWS($1:46),data!$K:$K,0)),"")</f>
        <v/>
      </c>
      <c r="C55" s="37" t="str">
        <f>IF(ROWS($1:46)&lt;=MAX(data!$K:$K),INDEX(data!B:B,MATCH(ROWS($1:46),data!$K:$K,0)),"")</f>
        <v/>
      </c>
      <c r="D55" s="38" t="str">
        <f>IF(ROWS($1:46)&lt;=MAX(data!$K:$K),INDEX(data!C:C,MATCH(ROWS($1:46),data!$K:$K,0)),"")</f>
        <v/>
      </c>
      <c r="E55" s="37" t="str">
        <f>IF(ROWS($1:46)&lt;=MAX(data!$K:$K),INDEX(data!D:D,MATCH(ROWS($1:46),data!$K:$K,0)),"")</f>
        <v/>
      </c>
      <c r="F55" s="37" t="str">
        <f>IF(ROWS($1:46)&lt;=MAX(data!$K:$K),INDEX(data!E:E,MATCH(ROWS($1:46),data!$K:$K,0)),"")</f>
        <v/>
      </c>
      <c r="G55" s="39" t="e">
        <f t="shared" si="4"/>
        <v>#VALUE!</v>
      </c>
      <c r="H55" s="37" t="str">
        <f>IF(ROWS($1:46)&lt;=MAX(data!$K:$K),INDEX(data!F:F,MATCH(ROWS($1:46),data!$K:$K,0)),"")</f>
        <v/>
      </c>
      <c r="I55" s="39" t="e">
        <f t="shared" si="5"/>
        <v>#VALUE!</v>
      </c>
      <c r="J55" s="37" t="str">
        <f>IF(ROWS($1:46)&lt;=MAX(data!$K:$K),INDEX(data!G:G,MATCH(ROWS($1:46),data!$K:$K,0)),"")</f>
        <v/>
      </c>
    </row>
    <row r="56" spans="2:10" ht="14.25">
      <c r="B56" s="37" t="str">
        <f>IF(ROWS($1:47)&lt;=MAX(data!$K:$K),INDEX(data!A:A,MATCH(ROWS($1:47),data!$K:$K,0)),"")</f>
        <v/>
      </c>
      <c r="C56" s="37" t="str">
        <f>IF(ROWS($1:47)&lt;=MAX(data!$K:$K),INDEX(data!B:B,MATCH(ROWS($1:47),data!$K:$K,0)),"")</f>
        <v/>
      </c>
      <c r="D56" s="38" t="str">
        <f>IF(ROWS($1:47)&lt;=MAX(data!$K:$K),INDEX(data!C:C,MATCH(ROWS($1:47),data!$K:$K,0)),"")</f>
        <v/>
      </c>
      <c r="E56" s="37" t="str">
        <f>IF(ROWS($1:47)&lt;=MAX(data!$K:$K),INDEX(data!D:D,MATCH(ROWS($1:47),data!$K:$K,0)),"")</f>
        <v/>
      </c>
      <c r="F56" s="37" t="str">
        <f>IF(ROWS($1:47)&lt;=MAX(data!$K:$K),INDEX(data!E:E,MATCH(ROWS($1:47),data!$K:$K,0)),"")</f>
        <v/>
      </c>
      <c r="G56" s="39" t="e">
        <f t="shared" si="4"/>
        <v>#VALUE!</v>
      </c>
      <c r="H56" s="37" t="str">
        <f>IF(ROWS($1:47)&lt;=MAX(data!$K:$K),INDEX(data!F:F,MATCH(ROWS($1:47),data!$K:$K,0)),"")</f>
        <v/>
      </c>
      <c r="I56" s="39" t="e">
        <f t="shared" si="5"/>
        <v>#VALUE!</v>
      </c>
      <c r="J56" s="37" t="str">
        <f>IF(ROWS($1:47)&lt;=MAX(data!$K:$K),INDEX(data!G:G,MATCH(ROWS($1:47),data!$K:$K,0)),"")</f>
        <v/>
      </c>
    </row>
    <row r="57" spans="2:10" ht="14.25">
      <c r="B57" s="37" t="str">
        <f>IF(ROWS($1:48)&lt;=MAX(data!$K:$K),INDEX(data!A:A,MATCH(ROWS($1:48),data!$K:$K,0)),"")</f>
        <v/>
      </c>
      <c r="C57" s="37" t="str">
        <f>IF(ROWS($1:48)&lt;=MAX(data!$K:$K),INDEX(data!B:B,MATCH(ROWS($1:48),data!$K:$K,0)),"")</f>
        <v/>
      </c>
      <c r="D57" s="38" t="str">
        <f>IF(ROWS($1:48)&lt;=MAX(data!$K:$K),INDEX(data!C:C,MATCH(ROWS($1:48),data!$K:$K,0)),"")</f>
        <v/>
      </c>
      <c r="E57" s="37" t="str">
        <f>IF(ROWS($1:48)&lt;=MAX(data!$K:$K),INDEX(data!D:D,MATCH(ROWS($1:48),data!$K:$K,0)),"")</f>
        <v/>
      </c>
      <c r="F57" s="37" t="str">
        <f>IF(ROWS($1:48)&lt;=MAX(data!$K:$K),INDEX(data!E:E,MATCH(ROWS($1:48),data!$K:$K,0)),"")</f>
        <v/>
      </c>
      <c r="G57" s="39" t="e">
        <f t="shared" si="4"/>
        <v>#VALUE!</v>
      </c>
      <c r="H57" s="37" t="str">
        <f>IF(ROWS($1:48)&lt;=MAX(data!$K:$K),INDEX(data!F:F,MATCH(ROWS($1:48),data!$K:$K,0)),"")</f>
        <v/>
      </c>
      <c r="I57" s="39" t="e">
        <f t="shared" si="5"/>
        <v>#VALUE!</v>
      </c>
      <c r="J57" s="37" t="str">
        <f>IF(ROWS($1:48)&lt;=MAX(data!$K:$K),INDEX(data!G:G,MATCH(ROWS($1:48),data!$K:$K,0)),"")</f>
        <v/>
      </c>
    </row>
    <row r="58" spans="2:10" ht="14.25">
      <c r="B58" s="37" t="str">
        <f>IF(ROWS($1:49)&lt;=MAX(data!$K:$K),INDEX(data!A:A,MATCH(ROWS($1:49),data!$K:$K,0)),"")</f>
        <v/>
      </c>
      <c r="C58" s="37" t="str">
        <f>IF(ROWS($1:49)&lt;=MAX(data!$K:$K),INDEX(data!B:B,MATCH(ROWS($1:49),data!$K:$K,0)),"")</f>
        <v/>
      </c>
      <c r="D58" s="38" t="str">
        <f>IF(ROWS($1:49)&lt;=MAX(data!$K:$K),INDEX(data!C:C,MATCH(ROWS($1:49),data!$K:$K,0)),"")</f>
        <v/>
      </c>
      <c r="E58" s="37" t="str">
        <f>IF(ROWS($1:49)&lt;=MAX(data!$K:$K),INDEX(data!D:D,MATCH(ROWS($1:49),data!$K:$K,0)),"")</f>
        <v/>
      </c>
      <c r="F58" s="37" t="str">
        <f>IF(ROWS($1:49)&lt;=MAX(data!$K:$K),INDEX(data!E:E,MATCH(ROWS($1:49),data!$K:$K,0)),"")</f>
        <v/>
      </c>
      <c r="G58" s="39" t="e">
        <f t="shared" si="4"/>
        <v>#VALUE!</v>
      </c>
      <c r="H58" s="37" t="str">
        <f>IF(ROWS($1:49)&lt;=MAX(data!$K:$K),INDEX(data!F:F,MATCH(ROWS($1:49),data!$K:$K,0)),"")</f>
        <v/>
      </c>
      <c r="I58" s="39" t="e">
        <f t="shared" si="5"/>
        <v>#VALUE!</v>
      </c>
      <c r="J58" s="37" t="str">
        <f>IF(ROWS($1:49)&lt;=MAX(data!$K:$K),INDEX(data!G:G,MATCH(ROWS($1:49),data!$K:$K,0)),"")</f>
        <v/>
      </c>
    </row>
    <row r="59" spans="2:10" ht="14.25">
      <c r="B59" s="37" t="str">
        <f>IF(ROWS($1:50)&lt;=MAX(data!$K:$K),INDEX(data!A:A,MATCH(ROWS($1:50),data!$K:$K,0)),"")</f>
        <v/>
      </c>
      <c r="C59" s="37" t="str">
        <f>IF(ROWS($1:50)&lt;=MAX(data!$K:$K),INDEX(data!B:B,MATCH(ROWS($1:50),data!$K:$K,0)),"")</f>
        <v/>
      </c>
      <c r="D59" s="38" t="str">
        <f>IF(ROWS($1:50)&lt;=MAX(data!$K:$K),INDEX(data!C:C,MATCH(ROWS($1:50),data!$K:$K,0)),"")</f>
        <v/>
      </c>
      <c r="E59" s="37" t="str">
        <f>IF(ROWS($1:50)&lt;=MAX(data!$K:$K),INDEX(data!D:D,MATCH(ROWS($1:50),data!$K:$K,0)),"")</f>
        <v/>
      </c>
      <c r="F59" s="37" t="str">
        <f>IF(ROWS($1:50)&lt;=MAX(data!$K:$K),INDEX(data!E:E,MATCH(ROWS($1:50),data!$K:$K,0)),"")</f>
        <v/>
      </c>
      <c r="G59" s="39" t="e">
        <f t="shared" si="4"/>
        <v>#VALUE!</v>
      </c>
      <c r="H59" s="37" t="str">
        <f>IF(ROWS($1:50)&lt;=MAX(data!$K:$K),INDEX(data!F:F,MATCH(ROWS($1:50),data!$K:$K,0)),"")</f>
        <v/>
      </c>
      <c r="I59" s="39" t="e">
        <f t="shared" si="5"/>
        <v>#VALUE!</v>
      </c>
      <c r="J59" s="37" t="str">
        <f>IF(ROWS($1:50)&lt;=MAX(data!$K:$K),INDEX(data!G:G,MATCH(ROWS($1:50),data!$K:$K,0)),"")</f>
        <v/>
      </c>
    </row>
    <row r="60" spans="2:10" ht="14.25">
      <c r="B60" s="37" t="str">
        <f>IF(ROWS($1:51)&lt;=MAX(data!$K:$K),INDEX(data!A:A,MATCH(ROWS($1:51),data!$K:$K,0)),"")</f>
        <v/>
      </c>
      <c r="C60" s="37" t="str">
        <f>IF(ROWS($1:51)&lt;=MAX(data!$K:$K),INDEX(data!B:B,MATCH(ROWS($1:51),data!$K:$K,0)),"")</f>
        <v/>
      </c>
      <c r="D60" s="38" t="str">
        <f>IF(ROWS($1:51)&lt;=MAX(data!$K:$K),INDEX(data!C:C,MATCH(ROWS($1:51),data!$K:$K,0)),"")</f>
        <v/>
      </c>
      <c r="E60" s="37" t="str">
        <f>IF(ROWS($1:51)&lt;=MAX(data!$K:$K),INDEX(data!D:D,MATCH(ROWS($1:51),data!$K:$K,0)),"")</f>
        <v/>
      </c>
      <c r="F60" s="37" t="str">
        <f>IF(ROWS($1:51)&lt;=MAX(data!$K:$K),INDEX(data!E:E,MATCH(ROWS($1:51),data!$K:$K,0)),"")</f>
        <v/>
      </c>
      <c r="G60" s="39" t="e">
        <f t="shared" si="4"/>
        <v>#VALUE!</v>
      </c>
      <c r="H60" s="37" t="str">
        <f>IF(ROWS($1:51)&lt;=MAX(data!$K:$K),INDEX(data!F:F,MATCH(ROWS($1:51),data!$K:$K,0)),"")</f>
        <v/>
      </c>
      <c r="I60" s="39" t="e">
        <f t="shared" si="5"/>
        <v>#VALUE!</v>
      </c>
      <c r="J60" s="37" t="str">
        <f>IF(ROWS($1:51)&lt;=MAX(data!$K:$K),INDEX(data!G:G,MATCH(ROWS($1:51),data!$K:$K,0)),"")</f>
        <v/>
      </c>
    </row>
    <row r="61" spans="2:10" ht="14.25">
      <c r="B61" s="37" t="str">
        <f>IF(ROWS($1:52)&lt;=MAX(data!$K:$K),INDEX(data!A:A,MATCH(ROWS($1:52),data!$K:$K,0)),"")</f>
        <v/>
      </c>
      <c r="C61" s="37" t="str">
        <f>IF(ROWS($1:52)&lt;=MAX(data!$K:$K),INDEX(data!B:B,MATCH(ROWS($1:52),data!$K:$K,0)),"")</f>
        <v/>
      </c>
      <c r="D61" s="38" t="str">
        <f>IF(ROWS($1:52)&lt;=MAX(data!$K:$K),INDEX(data!C:C,MATCH(ROWS($1:52),data!$K:$K,0)),"")</f>
        <v/>
      </c>
      <c r="E61" s="37" t="str">
        <f>IF(ROWS($1:52)&lt;=MAX(data!$K:$K),INDEX(data!D:D,MATCH(ROWS($1:52),data!$K:$K,0)),"")</f>
        <v/>
      </c>
      <c r="F61" s="37" t="str">
        <f>IF(ROWS($1:52)&lt;=MAX(data!$K:$K),INDEX(data!E:E,MATCH(ROWS($1:52),data!$K:$K,0)),"")</f>
        <v/>
      </c>
      <c r="G61" s="39" t="e">
        <f t="shared" si="4"/>
        <v>#VALUE!</v>
      </c>
      <c r="H61" s="37" t="str">
        <f>IF(ROWS($1:52)&lt;=MAX(data!$K:$K),INDEX(data!F:F,MATCH(ROWS($1:52),data!$K:$K,0)),"")</f>
        <v/>
      </c>
      <c r="I61" s="39" t="e">
        <f t="shared" si="5"/>
        <v>#VALUE!</v>
      </c>
      <c r="J61" s="37" t="str">
        <f>IF(ROWS($1:52)&lt;=MAX(data!$K:$K),INDEX(data!G:G,MATCH(ROWS($1:52),data!$K:$K,0)),"")</f>
        <v/>
      </c>
    </row>
    <row r="62" spans="2:10" ht="14.25">
      <c r="B62" s="37" t="str">
        <f>IF(ROWS($1:53)&lt;=MAX(data!$K:$K),INDEX(data!A:A,MATCH(ROWS($1:53),data!$K:$K,0)),"")</f>
        <v/>
      </c>
      <c r="C62" s="37" t="str">
        <f>IF(ROWS($1:53)&lt;=MAX(data!$K:$K),INDEX(data!B:B,MATCH(ROWS($1:53),data!$K:$K,0)),"")</f>
        <v/>
      </c>
      <c r="D62" s="38" t="str">
        <f>IF(ROWS($1:53)&lt;=MAX(data!$K:$K),INDEX(data!C:C,MATCH(ROWS($1:53),data!$K:$K,0)),"")</f>
        <v/>
      </c>
      <c r="E62" s="37" t="str">
        <f>IF(ROWS($1:53)&lt;=MAX(data!$K:$K),INDEX(data!D:D,MATCH(ROWS($1:53),data!$K:$K,0)),"")</f>
        <v/>
      </c>
      <c r="F62" s="37" t="str">
        <f>IF(ROWS($1:53)&lt;=MAX(data!$K:$K),INDEX(data!E:E,MATCH(ROWS($1:53),data!$K:$K,0)),"")</f>
        <v/>
      </c>
      <c r="G62" s="39" t="e">
        <f t="shared" si="4"/>
        <v>#VALUE!</v>
      </c>
      <c r="H62" s="37" t="str">
        <f>IF(ROWS($1:53)&lt;=MAX(data!$K:$K),INDEX(data!F:F,MATCH(ROWS($1:53),data!$K:$K,0)),"")</f>
        <v/>
      </c>
      <c r="I62" s="39" t="e">
        <f t="shared" si="5"/>
        <v>#VALUE!</v>
      </c>
      <c r="J62" s="37" t="str">
        <f>IF(ROWS($1:53)&lt;=MAX(data!$K:$K),INDEX(data!G:G,MATCH(ROWS($1:53),data!$K:$K,0)),"")</f>
        <v/>
      </c>
    </row>
    <row r="63" spans="2:10" ht="14.25">
      <c r="B63" s="37" t="str">
        <f>IF(ROWS($1:54)&lt;=MAX(data!$K:$K),INDEX(data!A:A,MATCH(ROWS($1:54),data!$K:$K,0)),"")</f>
        <v/>
      </c>
      <c r="C63" s="37" t="str">
        <f>IF(ROWS($1:54)&lt;=MAX(data!$K:$K),INDEX(data!B:B,MATCH(ROWS($1:54),data!$K:$K,0)),"")</f>
        <v/>
      </c>
      <c r="D63" s="38" t="str">
        <f>IF(ROWS($1:54)&lt;=MAX(data!$K:$K),INDEX(data!C:C,MATCH(ROWS($1:54),data!$K:$K,0)),"")</f>
        <v/>
      </c>
      <c r="E63" s="37" t="str">
        <f>IF(ROWS($1:54)&lt;=MAX(data!$K:$K),INDEX(data!D:D,MATCH(ROWS($1:54),data!$K:$K,0)),"")</f>
        <v/>
      </c>
      <c r="F63" s="37" t="str">
        <f>IF(ROWS($1:54)&lt;=MAX(data!$K:$K),INDEX(data!E:E,MATCH(ROWS($1:54),data!$K:$K,0)),"")</f>
        <v/>
      </c>
      <c r="G63" s="39" t="e">
        <f t="shared" si="4"/>
        <v>#VALUE!</v>
      </c>
      <c r="H63" s="37" t="str">
        <f>IF(ROWS($1:54)&lt;=MAX(data!$K:$K),INDEX(data!F:F,MATCH(ROWS($1:54),data!$K:$K,0)),"")</f>
        <v/>
      </c>
      <c r="I63" s="39" t="e">
        <f t="shared" si="5"/>
        <v>#VALUE!</v>
      </c>
      <c r="J63" s="37" t="str">
        <f>IF(ROWS($1:54)&lt;=MAX(data!$K:$K),INDEX(data!G:G,MATCH(ROWS($1:54),data!$K:$K,0)),"")</f>
        <v/>
      </c>
    </row>
    <row r="64" spans="2:10" ht="14.25">
      <c r="B64" s="37" t="str">
        <f>IF(ROWS($1:55)&lt;=MAX(data!$K:$K),INDEX(data!A:A,MATCH(ROWS($1:55),data!$K:$K,0)),"")</f>
        <v/>
      </c>
      <c r="C64" s="37" t="str">
        <f>IF(ROWS($1:55)&lt;=MAX(data!$K:$K),INDEX(data!B:B,MATCH(ROWS($1:55),data!$K:$K,0)),"")</f>
        <v/>
      </c>
      <c r="D64" s="38" t="str">
        <f>IF(ROWS($1:55)&lt;=MAX(data!$K:$K),INDEX(data!C:C,MATCH(ROWS($1:55),data!$K:$K,0)),"")</f>
        <v/>
      </c>
      <c r="E64" s="37" t="str">
        <f>IF(ROWS($1:55)&lt;=MAX(data!$K:$K),INDEX(data!D:D,MATCH(ROWS($1:55),data!$K:$K,0)),"")</f>
        <v/>
      </c>
      <c r="F64" s="37" t="str">
        <f>IF(ROWS($1:55)&lt;=MAX(data!$K:$K),INDEX(data!E:E,MATCH(ROWS($1:55),data!$K:$K,0)),"")</f>
        <v/>
      </c>
      <c r="G64" s="39" t="e">
        <f t="shared" si="4"/>
        <v>#VALUE!</v>
      </c>
      <c r="H64" s="37" t="str">
        <f>IF(ROWS($1:55)&lt;=MAX(data!$K:$K),INDEX(data!F:F,MATCH(ROWS($1:55),data!$K:$K,0)),"")</f>
        <v/>
      </c>
      <c r="I64" s="39" t="e">
        <f t="shared" si="5"/>
        <v>#VALUE!</v>
      </c>
      <c r="J64" s="37" t="str">
        <f>IF(ROWS($1:55)&lt;=MAX(data!$K:$K),INDEX(data!G:G,MATCH(ROWS($1:55),data!$K:$K,0)),"")</f>
        <v/>
      </c>
    </row>
    <row r="65" spans="2:10" ht="14.25">
      <c r="B65" s="37" t="str">
        <f>IF(ROWS($1:56)&lt;=MAX(data!$K:$K),INDEX(data!A:A,MATCH(ROWS($1:56),data!$K:$K,0)),"")</f>
        <v/>
      </c>
      <c r="C65" s="37" t="str">
        <f>IF(ROWS($1:56)&lt;=MAX(data!$K:$K),INDEX(data!B:B,MATCH(ROWS($1:56),data!$K:$K,0)),"")</f>
        <v/>
      </c>
      <c r="D65" s="38" t="str">
        <f>IF(ROWS($1:56)&lt;=MAX(data!$K:$K),INDEX(data!C:C,MATCH(ROWS($1:56),data!$K:$K,0)),"")</f>
        <v/>
      </c>
      <c r="E65" s="37" t="str">
        <f>IF(ROWS($1:56)&lt;=MAX(data!$K:$K),INDEX(data!D:D,MATCH(ROWS($1:56),data!$K:$K,0)),"")</f>
        <v/>
      </c>
      <c r="F65" s="37" t="str">
        <f>IF(ROWS($1:56)&lt;=MAX(data!$K:$K),INDEX(data!E:E,MATCH(ROWS($1:56),data!$K:$K,0)),"")</f>
        <v/>
      </c>
      <c r="G65" s="39" t="e">
        <f t="shared" si="4"/>
        <v>#VALUE!</v>
      </c>
      <c r="H65" s="37" t="str">
        <f>IF(ROWS($1:56)&lt;=MAX(data!$K:$K),INDEX(data!F:F,MATCH(ROWS($1:56),data!$K:$K,0)),"")</f>
        <v/>
      </c>
      <c r="I65" s="39" t="e">
        <f t="shared" si="5"/>
        <v>#VALUE!</v>
      </c>
      <c r="J65" s="37" t="str">
        <f>IF(ROWS($1:56)&lt;=MAX(data!$K:$K),INDEX(data!G:G,MATCH(ROWS($1:56),data!$K:$K,0)),"")</f>
        <v/>
      </c>
    </row>
    <row r="66" spans="2:10" ht="14.25">
      <c r="B66" s="37" t="str">
        <f>IF(ROWS($1:57)&lt;=MAX(data!$K:$K),INDEX(data!A:A,MATCH(ROWS($1:57),data!$K:$K,0)),"")</f>
        <v/>
      </c>
      <c r="C66" s="37" t="str">
        <f>IF(ROWS($1:57)&lt;=MAX(data!$K:$K),INDEX(data!B:B,MATCH(ROWS($1:57),data!$K:$K,0)),"")</f>
        <v/>
      </c>
      <c r="D66" s="38" t="str">
        <f>IF(ROWS($1:57)&lt;=MAX(data!$K:$K),INDEX(data!C:C,MATCH(ROWS($1:57),data!$K:$K,0)),"")</f>
        <v/>
      </c>
      <c r="E66" s="37" t="str">
        <f>IF(ROWS($1:57)&lt;=MAX(data!$K:$K),INDEX(data!D:D,MATCH(ROWS($1:57),data!$K:$K,0)),"")</f>
        <v/>
      </c>
      <c r="F66" s="37" t="str">
        <f>IF(ROWS($1:57)&lt;=MAX(data!$K:$K),INDEX(data!E:E,MATCH(ROWS($1:57),data!$K:$K,0)),"")</f>
        <v/>
      </c>
      <c r="G66" s="39" t="e">
        <f t="shared" si="4"/>
        <v>#VALUE!</v>
      </c>
      <c r="H66" s="37" t="str">
        <f>IF(ROWS($1:57)&lt;=MAX(data!$K:$K),INDEX(data!F:F,MATCH(ROWS($1:57),data!$K:$K,0)),"")</f>
        <v/>
      </c>
      <c r="I66" s="39" t="e">
        <f t="shared" si="5"/>
        <v>#VALUE!</v>
      </c>
      <c r="J66" s="37" t="str">
        <f>IF(ROWS($1:57)&lt;=MAX(data!$K:$K),INDEX(data!G:G,MATCH(ROWS($1:57),data!$K:$K,0)),"")</f>
        <v/>
      </c>
    </row>
    <row r="67" spans="2:10" ht="14.25">
      <c r="B67" s="37" t="str">
        <f>IF(ROWS($1:58)&lt;=MAX(data!$K:$K),INDEX(data!A:A,MATCH(ROWS($1:58),data!$K:$K,0)),"")</f>
        <v/>
      </c>
      <c r="C67" s="37" t="str">
        <f>IF(ROWS($1:58)&lt;=MAX(data!$K:$K),INDEX(data!B:B,MATCH(ROWS($1:58),data!$K:$K,0)),"")</f>
        <v/>
      </c>
      <c r="D67" s="38" t="str">
        <f>IF(ROWS($1:58)&lt;=MAX(data!$K:$K),INDEX(data!C:C,MATCH(ROWS($1:58),data!$K:$K,0)),"")</f>
        <v/>
      </c>
      <c r="E67" s="37" t="str">
        <f>IF(ROWS($1:58)&lt;=MAX(data!$K:$K),INDEX(data!D:D,MATCH(ROWS($1:58),data!$K:$K,0)),"")</f>
        <v/>
      </c>
      <c r="F67" s="37" t="str">
        <f>IF(ROWS($1:58)&lt;=MAX(data!$K:$K),INDEX(data!E:E,MATCH(ROWS($1:58),data!$K:$K,0)),"")</f>
        <v/>
      </c>
      <c r="G67" s="39" t="e">
        <f t="shared" si="4"/>
        <v>#VALUE!</v>
      </c>
      <c r="H67" s="37" t="str">
        <f>IF(ROWS($1:58)&lt;=MAX(data!$K:$K),INDEX(data!F:F,MATCH(ROWS($1:58),data!$K:$K,0)),"")</f>
        <v/>
      </c>
      <c r="I67" s="39" t="e">
        <f t="shared" si="5"/>
        <v>#VALUE!</v>
      </c>
      <c r="J67" s="37" t="str">
        <f>IF(ROWS($1:58)&lt;=MAX(data!$K:$K),INDEX(data!G:G,MATCH(ROWS($1:58),data!$K:$K,0)),"")</f>
        <v/>
      </c>
    </row>
    <row r="68" spans="2:10" ht="14.25">
      <c r="B68" s="37" t="str">
        <f>IF(ROWS($1:59)&lt;=MAX(data!$K:$K),INDEX(data!A:A,MATCH(ROWS($1:59),data!$K:$K,0)),"")</f>
        <v/>
      </c>
      <c r="C68" s="37" t="str">
        <f>IF(ROWS($1:59)&lt;=MAX(data!$K:$K),INDEX(data!B:B,MATCH(ROWS($1:59),data!$K:$K,0)),"")</f>
        <v/>
      </c>
      <c r="D68" s="38" t="str">
        <f>IF(ROWS($1:59)&lt;=MAX(data!$K:$K),INDEX(data!C:C,MATCH(ROWS($1:59),data!$K:$K,0)),"")</f>
        <v/>
      </c>
      <c r="E68" s="37" t="str">
        <f>IF(ROWS($1:59)&lt;=MAX(data!$K:$K),INDEX(data!D:D,MATCH(ROWS($1:59),data!$K:$K,0)),"")</f>
        <v/>
      </c>
      <c r="F68" s="37" t="str">
        <f>IF(ROWS($1:59)&lt;=MAX(data!$K:$K),INDEX(data!E:E,MATCH(ROWS($1:59),data!$K:$K,0)),"")</f>
        <v/>
      </c>
      <c r="G68" s="39" t="e">
        <f t="shared" si="4"/>
        <v>#VALUE!</v>
      </c>
      <c r="H68" s="37" t="str">
        <f>IF(ROWS($1:59)&lt;=MAX(data!$K:$K),INDEX(data!F:F,MATCH(ROWS($1:59),data!$K:$K,0)),"")</f>
        <v/>
      </c>
      <c r="I68" s="39" t="e">
        <f t="shared" si="5"/>
        <v>#VALUE!</v>
      </c>
      <c r="J68" s="37" t="str">
        <f>IF(ROWS($1:59)&lt;=MAX(data!$K:$K),INDEX(data!G:G,MATCH(ROWS($1:59),data!$K:$K,0)),"")</f>
        <v/>
      </c>
    </row>
    <row r="69" spans="2:10" ht="14.25">
      <c r="B69" s="37" t="str">
        <f>IF(ROWS($1:60)&lt;=MAX(data!$K:$K),INDEX(data!A:A,MATCH(ROWS($1:60),data!$K:$K,0)),"")</f>
        <v/>
      </c>
      <c r="C69" s="37" t="str">
        <f>IF(ROWS($1:60)&lt;=MAX(data!$K:$K),INDEX(data!B:B,MATCH(ROWS($1:60),data!$K:$K,0)),"")</f>
        <v/>
      </c>
      <c r="D69" s="38" t="str">
        <f>IF(ROWS($1:60)&lt;=MAX(data!$K:$K),INDEX(data!C:C,MATCH(ROWS($1:60),data!$K:$K,0)),"")</f>
        <v/>
      </c>
      <c r="E69" s="37" t="str">
        <f>IF(ROWS($1:60)&lt;=MAX(data!$K:$K),INDEX(data!D:D,MATCH(ROWS($1:60),data!$K:$K,0)),"")</f>
        <v/>
      </c>
      <c r="F69" s="37" t="str">
        <f>IF(ROWS($1:60)&lt;=MAX(data!$K:$K),INDEX(data!E:E,MATCH(ROWS($1:60),data!$K:$K,0)),"")</f>
        <v/>
      </c>
      <c r="G69" s="39" t="e">
        <f t="shared" si="4"/>
        <v>#VALUE!</v>
      </c>
      <c r="H69" s="37" t="str">
        <f>IF(ROWS($1:60)&lt;=MAX(data!$K:$K),INDEX(data!F:F,MATCH(ROWS($1:60),data!$K:$K,0)),"")</f>
        <v/>
      </c>
      <c r="I69" s="39" t="e">
        <f t="shared" si="5"/>
        <v>#VALUE!</v>
      </c>
      <c r="J69" s="37" t="str">
        <f>IF(ROWS($1:60)&lt;=MAX(data!$K:$K),INDEX(data!G:G,MATCH(ROWS($1:60),data!$K:$K,0)),"")</f>
        <v/>
      </c>
    </row>
    <row r="70" spans="2:10" ht="14.25">
      <c r="B70" s="37" t="str">
        <f>IF(ROWS($1:61)&lt;=MAX(data!$K:$K),INDEX(data!A:A,MATCH(ROWS($1:61),data!$K:$K,0)),"")</f>
        <v/>
      </c>
      <c r="C70" s="37" t="str">
        <f>IF(ROWS($1:61)&lt;=MAX(data!$K:$K),INDEX(data!B:B,MATCH(ROWS($1:61),data!$K:$K,0)),"")</f>
        <v/>
      </c>
      <c r="D70" s="38" t="str">
        <f>IF(ROWS($1:61)&lt;=MAX(data!$K:$K),INDEX(data!C:C,MATCH(ROWS($1:61),data!$K:$K,0)),"")</f>
        <v/>
      </c>
      <c r="E70" s="37" t="str">
        <f>IF(ROWS($1:61)&lt;=MAX(data!$K:$K),INDEX(data!D:D,MATCH(ROWS($1:61),data!$K:$K,0)),"")</f>
        <v/>
      </c>
      <c r="F70" s="37" t="str">
        <f>IF(ROWS($1:61)&lt;=MAX(data!$K:$K),INDEX(data!E:E,MATCH(ROWS($1:61),data!$K:$K,0)),"")</f>
        <v/>
      </c>
      <c r="G70" s="39" t="e">
        <f t="shared" si="4"/>
        <v>#VALUE!</v>
      </c>
      <c r="H70" s="37" t="str">
        <f>IF(ROWS($1:61)&lt;=MAX(data!$K:$K),INDEX(data!F:F,MATCH(ROWS($1:61),data!$K:$K,0)),"")</f>
        <v/>
      </c>
      <c r="I70" s="39" t="e">
        <f t="shared" si="5"/>
        <v>#VALUE!</v>
      </c>
      <c r="J70" s="37" t="str">
        <f>IF(ROWS($1:61)&lt;=MAX(data!$K:$K),INDEX(data!G:G,MATCH(ROWS($1:61),data!$K:$K,0)),"")</f>
        <v/>
      </c>
    </row>
    <row r="71" spans="2:10" ht="14.25">
      <c r="B71" s="37" t="str">
        <f>IF(ROWS($1:62)&lt;=MAX(data!$K:$K),INDEX(data!A:A,MATCH(ROWS($1:62),data!$K:$K,0)),"")</f>
        <v/>
      </c>
      <c r="C71" s="37" t="str">
        <f>IF(ROWS($1:62)&lt;=MAX(data!$K:$K),INDEX(data!B:B,MATCH(ROWS($1:62),data!$K:$K,0)),"")</f>
        <v/>
      </c>
      <c r="D71" s="38" t="str">
        <f>IF(ROWS($1:62)&lt;=MAX(data!$K:$K),INDEX(data!C:C,MATCH(ROWS($1:62),data!$K:$K,0)),"")</f>
        <v/>
      </c>
      <c r="E71" s="37" t="str">
        <f>IF(ROWS($1:62)&lt;=MAX(data!$K:$K),INDEX(data!D:D,MATCH(ROWS($1:62),data!$K:$K,0)),"")</f>
        <v/>
      </c>
      <c r="F71" s="37" t="str">
        <f>IF(ROWS($1:62)&lt;=MAX(data!$K:$K),INDEX(data!E:E,MATCH(ROWS($1:62),data!$K:$K,0)),"")</f>
        <v/>
      </c>
      <c r="G71" s="39" t="e">
        <f t="shared" si="4"/>
        <v>#VALUE!</v>
      </c>
      <c r="H71" s="37" t="str">
        <f>IF(ROWS($1:62)&lt;=MAX(data!$K:$K),INDEX(data!F:F,MATCH(ROWS($1:62),data!$K:$K,0)),"")</f>
        <v/>
      </c>
      <c r="I71" s="39" t="e">
        <f t="shared" si="5"/>
        <v>#VALUE!</v>
      </c>
      <c r="J71" s="37" t="str">
        <f>IF(ROWS($1:62)&lt;=MAX(data!$K:$K),INDEX(data!G:G,MATCH(ROWS($1:62),data!$K:$K,0)),"")</f>
        <v/>
      </c>
    </row>
    <row r="72" spans="2:10" ht="14.25">
      <c r="B72" s="37" t="str">
        <f>IF(ROWS($1:63)&lt;=MAX(data!$K:$K),INDEX(data!A:A,MATCH(ROWS($1:63),data!$K:$K,0)),"")</f>
        <v/>
      </c>
      <c r="C72" s="37" t="str">
        <f>IF(ROWS($1:63)&lt;=MAX(data!$K:$K),INDEX(data!B:B,MATCH(ROWS($1:63),data!$K:$K,0)),"")</f>
        <v/>
      </c>
      <c r="D72" s="38" t="str">
        <f>IF(ROWS($1:63)&lt;=MAX(data!$K:$K),INDEX(data!C:C,MATCH(ROWS($1:63),data!$K:$K,0)),"")</f>
        <v/>
      </c>
      <c r="E72" s="37" t="str">
        <f>IF(ROWS($1:63)&lt;=MAX(data!$K:$K),INDEX(data!D:D,MATCH(ROWS($1:63),data!$K:$K,0)),"")</f>
        <v/>
      </c>
      <c r="F72" s="37" t="str">
        <f>IF(ROWS($1:63)&lt;=MAX(data!$K:$K),INDEX(data!E:E,MATCH(ROWS($1:63),data!$K:$K,0)),"")</f>
        <v/>
      </c>
      <c r="G72" s="39" t="e">
        <f t="shared" si="4"/>
        <v>#VALUE!</v>
      </c>
      <c r="H72" s="37" t="str">
        <f>IF(ROWS($1:63)&lt;=MAX(data!$K:$K),INDEX(data!F:F,MATCH(ROWS($1:63),data!$K:$K,0)),"")</f>
        <v/>
      </c>
      <c r="I72" s="39" t="e">
        <f t="shared" si="5"/>
        <v>#VALUE!</v>
      </c>
      <c r="J72" s="37" t="str">
        <f>IF(ROWS($1:63)&lt;=MAX(data!$K:$K),INDEX(data!G:G,MATCH(ROWS($1:63),data!$K:$K,0)),"")</f>
        <v/>
      </c>
    </row>
    <row r="73" spans="2:10" ht="14.25">
      <c r="B73" s="37" t="str">
        <f>IF(ROWS($1:64)&lt;=MAX(data!$K:$K),INDEX(data!A:A,MATCH(ROWS($1:64),data!$K:$K,0)),"")</f>
        <v/>
      </c>
      <c r="C73" s="37" t="str">
        <f>IF(ROWS($1:64)&lt;=MAX(data!$K:$K),INDEX(data!B:B,MATCH(ROWS($1:64),data!$K:$K,0)),"")</f>
        <v/>
      </c>
      <c r="D73" s="38" t="str">
        <f>IF(ROWS($1:64)&lt;=MAX(data!$K:$K),INDEX(data!C:C,MATCH(ROWS($1:64),data!$K:$K,0)),"")</f>
        <v/>
      </c>
      <c r="E73" s="37" t="str">
        <f>IF(ROWS($1:64)&lt;=MAX(data!$K:$K),INDEX(data!D:D,MATCH(ROWS($1:64),data!$K:$K,0)),"")</f>
        <v/>
      </c>
      <c r="F73" s="37" t="str">
        <f>IF(ROWS($1:64)&lt;=MAX(data!$K:$K),INDEX(data!E:E,MATCH(ROWS($1:64),data!$K:$K,0)),"")</f>
        <v/>
      </c>
      <c r="G73" s="39" t="e">
        <f t="shared" si="4"/>
        <v>#VALUE!</v>
      </c>
      <c r="H73" s="37" t="str">
        <f>IF(ROWS($1:64)&lt;=MAX(data!$K:$K),INDEX(data!F:F,MATCH(ROWS($1:64),data!$K:$K,0)),"")</f>
        <v/>
      </c>
      <c r="I73" s="39" t="e">
        <f t="shared" si="5"/>
        <v>#VALUE!</v>
      </c>
      <c r="J73" s="37" t="str">
        <f>IF(ROWS($1:64)&lt;=MAX(data!$K:$K),INDEX(data!G:G,MATCH(ROWS($1:64),data!$K:$K,0)),"")</f>
        <v/>
      </c>
    </row>
    <row r="74" spans="2:10" ht="14.25">
      <c r="B74" s="37" t="str">
        <f>IF(ROWS($1:65)&lt;=MAX(data!$K:$K),INDEX(data!A:A,MATCH(ROWS($1:65),data!$K:$K,0)),"")</f>
        <v/>
      </c>
      <c r="C74" s="37" t="str">
        <f>IF(ROWS($1:65)&lt;=MAX(data!$K:$K),INDEX(data!B:B,MATCH(ROWS($1:65),data!$K:$K,0)),"")</f>
        <v/>
      </c>
      <c r="D74" s="38" t="str">
        <f>IF(ROWS($1:65)&lt;=MAX(data!$K:$K),INDEX(data!C:C,MATCH(ROWS($1:65),data!$K:$K,0)),"")</f>
        <v/>
      </c>
      <c r="E74" s="37" t="str">
        <f>IF(ROWS($1:65)&lt;=MAX(data!$K:$K),INDEX(data!D:D,MATCH(ROWS($1:65),data!$K:$K,0)),"")</f>
        <v/>
      </c>
      <c r="F74" s="37" t="str">
        <f>IF(ROWS($1:65)&lt;=MAX(data!$K:$K),INDEX(data!E:E,MATCH(ROWS($1:65),data!$K:$K,0)),"")</f>
        <v/>
      </c>
      <c r="G74" s="39" t="e">
        <f t="shared" si="4"/>
        <v>#VALUE!</v>
      </c>
      <c r="H74" s="37" t="str">
        <f>IF(ROWS($1:65)&lt;=MAX(data!$K:$K),INDEX(data!F:F,MATCH(ROWS($1:65),data!$K:$K,0)),"")</f>
        <v/>
      </c>
      <c r="I74" s="39" t="e">
        <f t="shared" si="5"/>
        <v>#VALUE!</v>
      </c>
      <c r="J74" s="37" t="str">
        <f>IF(ROWS($1:65)&lt;=MAX(data!$K:$K),INDEX(data!G:G,MATCH(ROWS($1:65),data!$K:$K,0)),"")</f>
        <v/>
      </c>
    </row>
    <row r="75" spans="2:10" ht="14.25">
      <c r="B75" s="37" t="str">
        <f>IF(ROWS($1:66)&lt;=MAX(data!$K:$K),INDEX(data!A:A,MATCH(ROWS($1:66),data!$K:$K,0)),"")</f>
        <v/>
      </c>
      <c r="C75" s="37" t="str">
        <f>IF(ROWS($1:66)&lt;=MAX(data!$K:$K),INDEX(data!B:B,MATCH(ROWS($1:66),data!$K:$K,0)),"")</f>
        <v/>
      </c>
      <c r="D75" s="38" t="str">
        <f>IF(ROWS($1:66)&lt;=MAX(data!$K:$K),INDEX(data!C:C,MATCH(ROWS($1:66),data!$K:$K,0)),"")</f>
        <v/>
      </c>
      <c r="E75" s="37" t="str">
        <f>IF(ROWS($1:66)&lt;=MAX(data!$K:$K),INDEX(data!D:D,MATCH(ROWS($1:66),data!$K:$K,0)),"")</f>
        <v/>
      </c>
      <c r="F75" s="37" t="str">
        <f>IF(ROWS($1:66)&lt;=MAX(data!$K:$K),INDEX(data!E:E,MATCH(ROWS($1:66),data!$K:$K,0)),"")</f>
        <v/>
      </c>
      <c r="G75" s="39" t="e">
        <f t="shared" si="4"/>
        <v>#VALUE!</v>
      </c>
      <c r="H75" s="37" t="str">
        <f>IF(ROWS($1:66)&lt;=MAX(data!$K:$K),INDEX(data!F:F,MATCH(ROWS($1:66),data!$K:$K,0)),"")</f>
        <v/>
      </c>
      <c r="I75" s="39" t="e">
        <f t="shared" si="5"/>
        <v>#VALUE!</v>
      </c>
      <c r="J75" s="37" t="str">
        <f>IF(ROWS($1:66)&lt;=MAX(data!$K:$K),INDEX(data!G:G,MATCH(ROWS($1:66),data!$K:$K,0)),"")</f>
        <v/>
      </c>
    </row>
    <row r="76" spans="2:10" ht="14.25">
      <c r="B76" s="37" t="str">
        <f>IF(ROWS($1:67)&lt;=MAX(data!$K:$K),INDEX(data!A:A,MATCH(ROWS($1:67),data!$K:$K,0)),"")</f>
        <v/>
      </c>
      <c r="C76" s="37" t="str">
        <f>IF(ROWS($1:67)&lt;=MAX(data!$K:$K),INDEX(data!B:B,MATCH(ROWS($1:67),data!$K:$K,0)),"")</f>
        <v/>
      </c>
      <c r="D76" s="38" t="str">
        <f>IF(ROWS($1:67)&lt;=MAX(data!$K:$K),INDEX(data!C:C,MATCH(ROWS($1:67),data!$K:$K,0)),"")</f>
        <v/>
      </c>
      <c r="E76" s="37" t="str">
        <f>IF(ROWS($1:67)&lt;=MAX(data!$K:$K),INDEX(data!D:D,MATCH(ROWS($1:67),data!$K:$K,0)),"")</f>
        <v/>
      </c>
      <c r="F76" s="37" t="str">
        <f>IF(ROWS($1:67)&lt;=MAX(data!$K:$K),INDEX(data!E:E,MATCH(ROWS($1:67),data!$K:$K,0)),"")</f>
        <v/>
      </c>
      <c r="G76" s="39" t="e">
        <f t="shared" si="4"/>
        <v>#VALUE!</v>
      </c>
      <c r="H76" s="37" t="str">
        <f>IF(ROWS($1:67)&lt;=MAX(data!$K:$K),INDEX(data!F:F,MATCH(ROWS($1:67),data!$K:$K,0)),"")</f>
        <v/>
      </c>
      <c r="I76" s="39" t="e">
        <f t="shared" si="5"/>
        <v>#VALUE!</v>
      </c>
      <c r="J76" s="37" t="str">
        <f>IF(ROWS($1:67)&lt;=MAX(data!$K:$K),INDEX(data!G:G,MATCH(ROWS($1:67),data!$K:$K,0)),"")</f>
        <v/>
      </c>
    </row>
    <row r="77" spans="2:10" ht="14.25">
      <c r="B77" s="37" t="str">
        <f>IF(ROWS($1:68)&lt;=MAX(data!$K:$K),INDEX(data!A:A,MATCH(ROWS($1:68),data!$K:$K,0)),"")</f>
        <v/>
      </c>
      <c r="C77" s="37" t="str">
        <f>IF(ROWS($1:68)&lt;=MAX(data!$K:$K),INDEX(data!B:B,MATCH(ROWS($1:68),data!$K:$K,0)),"")</f>
        <v/>
      </c>
      <c r="D77" s="38" t="str">
        <f>IF(ROWS($1:68)&lt;=MAX(data!$K:$K),INDEX(data!C:C,MATCH(ROWS($1:68),data!$K:$K,0)),"")</f>
        <v/>
      </c>
      <c r="E77" s="37" t="str">
        <f>IF(ROWS($1:68)&lt;=MAX(data!$K:$K),INDEX(data!D:D,MATCH(ROWS($1:68),data!$K:$K,0)),"")</f>
        <v/>
      </c>
      <c r="F77" s="37" t="str">
        <f>IF(ROWS($1:68)&lt;=MAX(data!$K:$K),INDEX(data!E:E,MATCH(ROWS($1:68),data!$K:$K,0)),"")</f>
        <v/>
      </c>
      <c r="G77" s="39" t="e">
        <f t="shared" si="4"/>
        <v>#VALUE!</v>
      </c>
      <c r="H77" s="37" t="str">
        <f>IF(ROWS($1:68)&lt;=MAX(data!$K:$K),INDEX(data!F:F,MATCH(ROWS($1:68),data!$K:$K,0)),"")</f>
        <v/>
      </c>
      <c r="I77" s="39" t="e">
        <f t="shared" si="5"/>
        <v>#VALUE!</v>
      </c>
      <c r="J77" s="37" t="str">
        <f>IF(ROWS($1:68)&lt;=MAX(data!$K:$K),INDEX(data!G:G,MATCH(ROWS($1:68),data!$K:$K,0)),"")</f>
        <v/>
      </c>
    </row>
    <row r="78" spans="2:10" ht="14.25">
      <c r="B78" s="37" t="str">
        <f>IF(ROWS($1:69)&lt;=MAX(data!$K:$K),INDEX(data!A:A,MATCH(ROWS($1:69),data!$K:$K,0)),"")</f>
        <v/>
      </c>
      <c r="C78" s="37" t="str">
        <f>IF(ROWS($1:69)&lt;=MAX(data!$K:$K),INDEX(data!B:B,MATCH(ROWS($1:69),data!$K:$K,0)),"")</f>
        <v/>
      </c>
      <c r="D78" s="38" t="str">
        <f>IF(ROWS($1:69)&lt;=MAX(data!$K:$K),INDEX(data!C:C,MATCH(ROWS($1:69),data!$K:$K,0)),"")</f>
        <v/>
      </c>
      <c r="E78" s="37" t="str">
        <f>IF(ROWS($1:69)&lt;=MAX(data!$K:$K),INDEX(data!D:D,MATCH(ROWS($1:69),data!$K:$K,0)),"")</f>
        <v/>
      </c>
      <c r="F78" s="37" t="str">
        <f>IF(ROWS($1:69)&lt;=MAX(data!$K:$K),INDEX(data!E:E,MATCH(ROWS($1:69),data!$K:$K,0)),"")</f>
        <v/>
      </c>
      <c r="G78" s="39" t="e">
        <f t="shared" si="4"/>
        <v>#VALUE!</v>
      </c>
      <c r="H78" s="37" t="str">
        <f>IF(ROWS($1:69)&lt;=MAX(data!$K:$K),INDEX(data!F:F,MATCH(ROWS($1:69),data!$K:$K,0)),"")</f>
        <v/>
      </c>
      <c r="I78" s="39" t="e">
        <f t="shared" si="5"/>
        <v>#VALUE!</v>
      </c>
      <c r="J78" s="37" t="str">
        <f>IF(ROWS($1:69)&lt;=MAX(data!$K:$K),INDEX(data!G:G,MATCH(ROWS($1:69),data!$K:$K,0)),"")</f>
        <v/>
      </c>
    </row>
    <row r="79" spans="2:10" ht="14.25">
      <c r="B79" s="37" t="str">
        <f>IF(ROWS($1:70)&lt;=MAX(data!$K:$K),INDEX(data!A:A,MATCH(ROWS($1:70),data!$K:$K,0)),"")</f>
        <v/>
      </c>
      <c r="C79" s="37" t="str">
        <f>IF(ROWS($1:70)&lt;=MAX(data!$K:$K),INDEX(data!B:B,MATCH(ROWS($1:70),data!$K:$K,0)),"")</f>
        <v/>
      </c>
      <c r="D79" s="38" t="str">
        <f>IF(ROWS($1:70)&lt;=MAX(data!$K:$K),INDEX(data!C:C,MATCH(ROWS($1:70),data!$K:$K,0)),"")</f>
        <v/>
      </c>
      <c r="E79" s="37" t="str">
        <f>IF(ROWS($1:70)&lt;=MAX(data!$K:$K),INDEX(data!D:D,MATCH(ROWS($1:70),data!$K:$K,0)),"")</f>
        <v/>
      </c>
      <c r="F79" s="37" t="str">
        <f>IF(ROWS($1:70)&lt;=MAX(data!$K:$K),INDEX(data!E:E,MATCH(ROWS($1:70),data!$K:$K,0)),"")</f>
        <v/>
      </c>
      <c r="G79" s="39" t="e">
        <f t="shared" si="4"/>
        <v>#VALUE!</v>
      </c>
      <c r="H79" s="37" t="str">
        <f>IF(ROWS($1:70)&lt;=MAX(data!$K:$K),INDEX(data!F:F,MATCH(ROWS($1:70),data!$K:$K,0)),"")</f>
        <v/>
      </c>
      <c r="I79" s="39" t="e">
        <f t="shared" si="5"/>
        <v>#VALUE!</v>
      </c>
      <c r="J79" s="37" t="str">
        <f>IF(ROWS($1:70)&lt;=MAX(data!$K:$K),INDEX(data!G:G,MATCH(ROWS($1:70),data!$K:$K,0)),"")</f>
        <v/>
      </c>
    </row>
    <row r="80" spans="2:10" ht="14.25">
      <c r="B80" s="37" t="str">
        <f>IF(ROWS($1:71)&lt;=MAX(data!$K:$K),INDEX(data!A:A,MATCH(ROWS($1:71),data!$K:$K,0)),"")</f>
        <v/>
      </c>
      <c r="C80" s="37" t="str">
        <f>IF(ROWS($1:71)&lt;=MAX(data!$K:$K),INDEX(data!B:B,MATCH(ROWS($1:71),data!$K:$K,0)),"")</f>
        <v/>
      </c>
      <c r="D80" s="38" t="str">
        <f>IF(ROWS($1:71)&lt;=MAX(data!$K:$K),INDEX(data!C:C,MATCH(ROWS($1:71),data!$K:$K,0)),"")</f>
        <v/>
      </c>
      <c r="E80" s="37" t="str">
        <f>IF(ROWS($1:71)&lt;=MAX(data!$K:$K),INDEX(data!D:D,MATCH(ROWS($1:71),data!$K:$K,0)),"")</f>
        <v/>
      </c>
      <c r="F80" s="37" t="str">
        <f>IF(ROWS($1:71)&lt;=MAX(data!$K:$K),INDEX(data!E:E,MATCH(ROWS($1:71),data!$K:$K,0)),"")</f>
        <v/>
      </c>
      <c r="G80" s="39" t="e">
        <f t="shared" si="4"/>
        <v>#VALUE!</v>
      </c>
      <c r="H80" s="37" t="str">
        <f>IF(ROWS($1:71)&lt;=MAX(data!$K:$K),INDEX(data!F:F,MATCH(ROWS($1:71),data!$K:$K,0)),"")</f>
        <v/>
      </c>
      <c r="I80" s="39" t="e">
        <f t="shared" si="5"/>
        <v>#VALUE!</v>
      </c>
      <c r="J80" s="37" t="str">
        <f>IF(ROWS($1:71)&lt;=MAX(data!$K:$K),INDEX(data!G:G,MATCH(ROWS($1:71),data!$K:$K,0)),"")</f>
        <v/>
      </c>
    </row>
    <row r="81" spans="2:10" ht="14.25">
      <c r="B81" s="37" t="str">
        <f>IF(ROWS($1:72)&lt;=MAX(data!$K:$K),INDEX(data!A:A,MATCH(ROWS($1:72),data!$K:$K,0)),"")</f>
        <v/>
      </c>
      <c r="C81" s="37" t="str">
        <f>IF(ROWS($1:72)&lt;=MAX(data!$K:$K),INDEX(data!B:B,MATCH(ROWS($1:72),data!$K:$K,0)),"")</f>
        <v/>
      </c>
      <c r="D81" s="38" t="str">
        <f>IF(ROWS($1:72)&lt;=MAX(data!$K:$K),INDEX(data!C:C,MATCH(ROWS($1:72),data!$K:$K,0)),"")</f>
        <v/>
      </c>
      <c r="E81" s="37" t="str">
        <f>IF(ROWS($1:72)&lt;=MAX(data!$K:$K),INDEX(data!D:D,MATCH(ROWS($1:72),data!$K:$K,0)),"")</f>
        <v/>
      </c>
      <c r="F81" s="37" t="str">
        <f>IF(ROWS($1:72)&lt;=MAX(data!$K:$K),INDEX(data!E:E,MATCH(ROWS($1:72),data!$K:$K,0)),"")</f>
        <v/>
      </c>
      <c r="G81" s="39" t="e">
        <f t="shared" si="4"/>
        <v>#VALUE!</v>
      </c>
      <c r="H81" s="37" t="str">
        <f>IF(ROWS($1:72)&lt;=MAX(data!$K:$K),INDEX(data!F:F,MATCH(ROWS($1:72),data!$K:$K,0)),"")</f>
        <v/>
      </c>
      <c r="I81" s="39" t="e">
        <f t="shared" si="5"/>
        <v>#VALUE!</v>
      </c>
      <c r="J81" s="37" t="str">
        <f>IF(ROWS($1:72)&lt;=MAX(data!$K:$K),INDEX(data!G:G,MATCH(ROWS($1:72),data!$K:$K,0)),"")</f>
        <v/>
      </c>
    </row>
    <row r="82" spans="2:10" ht="14.25">
      <c r="B82" s="37" t="str">
        <f>IF(ROWS($1:73)&lt;=MAX(data!$K:$K),INDEX(data!A:A,MATCH(ROWS($1:73),data!$K:$K,0)),"")</f>
        <v/>
      </c>
      <c r="C82" s="37" t="str">
        <f>IF(ROWS($1:73)&lt;=MAX(data!$K:$K),INDEX(data!B:B,MATCH(ROWS($1:73),data!$K:$K,0)),"")</f>
        <v/>
      </c>
      <c r="D82" s="38" t="str">
        <f>IF(ROWS($1:73)&lt;=MAX(data!$K:$K),INDEX(data!C:C,MATCH(ROWS($1:73),data!$K:$K,0)),"")</f>
        <v/>
      </c>
      <c r="E82" s="37" t="str">
        <f>IF(ROWS($1:73)&lt;=MAX(data!$K:$K),INDEX(data!D:D,MATCH(ROWS($1:73),data!$K:$K,0)),"")</f>
        <v/>
      </c>
      <c r="F82" s="37" t="str">
        <f>IF(ROWS($1:73)&lt;=MAX(data!$K:$K),INDEX(data!E:E,MATCH(ROWS($1:73),data!$K:$K,0)),"")</f>
        <v/>
      </c>
      <c r="G82" s="39" t="e">
        <f t="shared" si="4"/>
        <v>#VALUE!</v>
      </c>
      <c r="H82" s="37" t="str">
        <f>IF(ROWS($1:73)&lt;=MAX(data!$K:$K),INDEX(data!F:F,MATCH(ROWS($1:73),data!$K:$K,0)),"")</f>
        <v/>
      </c>
      <c r="I82" s="39" t="e">
        <f t="shared" si="5"/>
        <v>#VALUE!</v>
      </c>
      <c r="J82" s="37" t="str">
        <f>IF(ROWS($1:73)&lt;=MAX(data!$K:$K),INDEX(data!G:G,MATCH(ROWS($1:73),data!$K:$K,0)),"")</f>
        <v/>
      </c>
    </row>
    <row r="83" spans="2:10" ht="14.25">
      <c r="B83" s="37" t="str">
        <f>IF(ROWS($1:74)&lt;=MAX(data!$K:$K),INDEX(data!A:A,MATCH(ROWS($1:74),data!$K:$K,0)),"")</f>
        <v/>
      </c>
      <c r="C83" s="37" t="str">
        <f>IF(ROWS($1:74)&lt;=MAX(data!$K:$K),INDEX(data!B:B,MATCH(ROWS($1:74),data!$K:$K,0)),"")</f>
        <v/>
      </c>
      <c r="D83" s="38" t="str">
        <f>IF(ROWS($1:74)&lt;=MAX(data!$K:$K),INDEX(data!C:C,MATCH(ROWS($1:74),data!$K:$K,0)),"")</f>
        <v/>
      </c>
      <c r="E83" s="37" t="str">
        <f>IF(ROWS($1:74)&lt;=MAX(data!$K:$K),INDEX(data!D:D,MATCH(ROWS($1:74),data!$K:$K,0)),"")</f>
        <v/>
      </c>
      <c r="F83" s="37" t="str">
        <f>IF(ROWS($1:74)&lt;=MAX(data!$K:$K),INDEX(data!E:E,MATCH(ROWS($1:74),data!$K:$K,0)),"")</f>
        <v/>
      </c>
      <c r="G83" s="39" t="e">
        <f t="shared" si="4"/>
        <v>#VALUE!</v>
      </c>
      <c r="H83" s="37" t="str">
        <f>IF(ROWS($1:74)&lt;=MAX(data!$K:$K),INDEX(data!F:F,MATCH(ROWS($1:74),data!$K:$K,0)),"")</f>
        <v/>
      </c>
      <c r="I83" s="39" t="e">
        <f t="shared" si="5"/>
        <v>#VALUE!</v>
      </c>
      <c r="J83" s="37" t="str">
        <f>IF(ROWS($1:74)&lt;=MAX(data!$K:$K),INDEX(data!G:G,MATCH(ROWS($1:74),data!$K:$K,0)),"")</f>
        <v/>
      </c>
    </row>
    <row r="84" spans="2:10" ht="14.25">
      <c r="B84" s="37" t="str">
        <f>IF(ROWS($1:75)&lt;=MAX(data!$K:$K),INDEX(data!A:A,MATCH(ROWS($1:75),data!$K:$K,0)),"")</f>
        <v/>
      </c>
      <c r="C84" s="37" t="str">
        <f>IF(ROWS($1:75)&lt;=MAX(data!$K:$K),INDEX(data!B:B,MATCH(ROWS($1:75),data!$K:$K,0)),"")</f>
        <v/>
      </c>
      <c r="D84" s="38" t="str">
        <f>IF(ROWS($1:75)&lt;=MAX(data!$K:$K),INDEX(data!C:C,MATCH(ROWS($1:75),data!$K:$K,0)),"")</f>
        <v/>
      </c>
      <c r="E84" s="37" t="str">
        <f>IF(ROWS($1:75)&lt;=MAX(data!$K:$K),INDEX(data!D:D,MATCH(ROWS($1:75),data!$K:$K,0)),"")</f>
        <v/>
      </c>
      <c r="F84" s="37" t="str">
        <f>IF(ROWS($1:75)&lt;=MAX(data!$K:$K),INDEX(data!E:E,MATCH(ROWS($1:75),data!$K:$K,0)),"")</f>
        <v/>
      </c>
      <c r="G84" s="39" t="e">
        <f t="shared" si="4"/>
        <v>#VALUE!</v>
      </c>
      <c r="H84" s="37" t="str">
        <f>IF(ROWS($1:75)&lt;=MAX(data!$K:$K),INDEX(data!F:F,MATCH(ROWS($1:75),data!$K:$K,0)),"")</f>
        <v/>
      </c>
      <c r="I84" s="39" t="e">
        <f t="shared" si="5"/>
        <v>#VALUE!</v>
      </c>
      <c r="J84" s="37" t="str">
        <f>IF(ROWS($1:75)&lt;=MAX(data!$K:$K),INDEX(data!G:G,MATCH(ROWS($1:75),data!$K:$K,0)),"")</f>
        <v/>
      </c>
    </row>
    <row r="85" spans="2:10" ht="14.25">
      <c r="B85" s="37" t="str">
        <f>IF(ROWS($1:76)&lt;=MAX(data!$K:$K),INDEX(data!A:A,MATCH(ROWS($1:76),data!$K:$K,0)),"")</f>
        <v/>
      </c>
      <c r="C85" s="37" t="str">
        <f>IF(ROWS($1:76)&lt;=MAX(data!$K:$K),INDEX(data!B:B,MATCH(ROWS($1:76),data!$K:$K,0)),"")</f>
        <v/>
      </c>
      <c r="D85" s="38" t="str">
        <f>IF(ROWS($1:76)&lt;=MAX(data!$K:$K),INDEX(data!C:C,MATCH(ROWS($1:76),data!$K:$K,0)),"")</f>
        <v/>
      </c>
      <c r="E85" s="37" t="str">
        <f>IF(ROWS($1:76)&lt;=MAX(data!$K:$K),INDEX(data!D:D,MATCH(ROWS($1:76),data!$K:$K,0)),"")</f>
        <v/>
      </c>
      <c r="F85" s="37" t="str">
        <f>IF(ROWS($1:76)&lt;=MAX(data!$K:$K),INDEX(data!E:E,MATCH(ROWS($1:76),data!$K:$K,0)),"")</f>
        <v/>
      </c>
      <c r="G85" s="39" t="e">
        <f t="shared" si="4"/>
        <v>#VALUE!</v>
      </c>
      <c r="H85" s="37" t="str">
        <f>IF(ROWS($1:76)&lt;=MAX(data!$K:$K),INDEX(data!F:F,MATCH(ROWS($1:76),data!$K:$K,0)),"")</f>
        <v/>
      </c>
      <c r="I85" s="39" t="e">
        <f t="shared" si="5"/>
        <v>#VALUE!</v>
      </c>
      <c r="J85" s="37" t="str">
        <f>IF(ROWS($1:76)&lt;=MAX(data!$K:$K),INDEX(data!G:G,MATCH(ROWS($1:76),data!$K:$K,0)),"")</f>
        <v/>
      </c>
    </row>
    <row r="86" spans="2:10" ht="14.25">
      <c r="B86" s="37" t="str">
        <f>IF(ROWS($1:77)&lt;=MAX(data!$K:$K),INDEX(data!A:A,MATCH(ROWS($1:77),data!$K:$K,0)),"")</f>
        <v/>
      </c>
      <c r="C86" s="37" t="str">
        <f>IF(ROWS($1:77)&lt;=MAX(data!$K:$K),INDEX(data!B:B,MATCH(ROWS($1:77),data!$K:$K,0)),"")</f>
        <v/>
      </c>
      <c r="D86" s="38" t="str">
        <f>IF(ROWS($1:77)&lt;=MAX(data!$K:$K),INDEX(data!C:C,MATCH(ROWS($1:77),data!$K:$K,0)),"")</f>
        <v/>
      </c>
      <c r="E86" s="37" t="str">
        <f>IF(ROWS($1:77)&lt;=MAX(data!$K:$K),INDEX(data!D:D,MATCH(ROWS($1:77),data!$K:$K,0)),"")</f>
        <v/>
      </c>
      <c r="F86" s="37" t="str">
        <f>IF(ROWS($1:77)&lt;=MAX(data!$K:$K),INDEX(data!E:E,MATCH(ROWS($1:77),data!$K:$K,0)),"")</f>
        <v/>
      </c>
      <c r="G86" s="39" t="e">
        <f t="shared" si="4"/>
        <v>#VALUE!</v>
      </c>
      <c r="H86" s="37" t="str">
        <f>IF(ROWS($1:77)&lt;=MAX(data!$K:$K),INDEX(data!F:F,MATCH(ROWS($1:77),data!$K:$K,0)),"")</f>
        <v/>
      </c>
      <c r="I86" s="39" t="e">
        <f t="shared" si="5"/>
        <v>#VALUE!</v>
      </c>
      <c r="J86" s="37" t="str">
        <f>IF(ROWS($1:77)&lt;=MAX(data!$K:$K),INDEX(data!G:G,MATCH(ROWS($1:77),data!$K:$K,0)),"")</f>
        <v/>
      </c>
    </row>
    <row r="87" spans="2:10" ht="14.25">
      <c r="B87" s="37" t="str">
        <f>IF(ROWS($1:78)&lt;=MAX(data!$K:$K),INDEX(data!A:A,MATCH(ROWS($1:78),data!$K:$K,0)),"")</f>
        <v/>
      </c>
      <c r="C87" s="37" t="str">
        <f>IF(ROWS($1:78)&lt;=MAX(data!$K:$K),INDEX(data!B:B,MATCH(ROWS($1:78),data!$K:$K,0)),"")</f>
        <v/>
      </c>
      <c r="D87" s="38" t="str">
        <f>IF(ROWS($1:78)&lt;=MAX(data!$K:$K),INDEX(data!C:C,MATCH(ROWS($1:78),data!$K:$K,0)),"")</f>
        <v/>
      </c>
      <c r="E87" s="37" t="str">
        <f>IF(ROWS($1:78)&lt;=MAX(data!$K:$K),INDEX(data!D:D,MATCH(ROWS($1:78),data!$K:$K,0)),"")</f>
        <v/>
      </c>
      <c r="F87" s="37" t="str">
        <f>IF(ROWS($1:78)&lt;=MAX(data!$K:$K),INDEX(data!E:E,MATCH(ROWS($1:78),data!$K:$K,0)),"")</f>
        <v/>
      </c>
      <c r="G87" s="39" t="e">
        <f t="shared" si="4"/>
        <v>#VALUE!</v>
      </c>
      <c r="H87" s="37" t="str">
        <f>IF(ROWS($1:78)&lt;=MAX(data!$K:$K),INDEX(data!F:F,MATCH(ROWS($1:78),data!$K:$K,0)),"")</f>
        <v/>
      </c>
      <c r="I87" s="39" t="e">
        <f t="shared" si="5"/>
        <v>#VALUE!</v>
      </c>
      <c r="J87" s="37" t="str">
        <f>IF(ROWS($1:78)&lt;=MAX(data!$K:$K),INDEX(data!G:G,MATCH(ROWS($1:78),data!$K:$K,0)),"")</f>
        <v/>
      </c>
    </row>
    <row r="88" spans="2:10" ht="14.25">
      <c r="B88" s="37" t="str">
        <f>IF(ROWS($1:79)&lt;=MAX(data!$K:$K),INDEX(data!A:A,MATCH(ROWS($1:79),data!$K:$K,0)),"")</f>
        <v/>
      </c>
      <c r="C88" s="37" t="str">
        <f>IF(ROWS($1:79)&lt;=MAX(data!$K:$K),INDEX(data!B:B,MATCH(ROWS($1:79),data!$K:$K,0)),"")</f>
        <v/>
      </c>
      <c r="D88" s="38" t="str">
        <f>IF(ROWS($1:79)&lt;=MAX(data!$K:$K),INDEX(data!C:C,MATCH(ROWS($1:79),data!$K:$K,0)),"")</f>
        <v/>
      </c>
      <c r="E88" s="37" t="str">
        <f>IF(ROWS($1:79)&lt;=MAX(data!$K:$K),INDEX(data!D:D,MATCH(ROWS($1:79),data!$K:$K,0)),"")</f>
        <v/>
      </c>
      <c r="F88" s="37" t="str">
        <f>IF(ROWS($1:79)&lt;=MAX(data!$K:$K),INDEX(data!E:E,MATCH(ROWS($1:79),data!$K:$K,0)),"")</f>
        <v/>
      </c>
      <c r="G88" s="39" t="e">
        <f t="shared" si="4"/>
        <v>#VALUE!</v>
      </c>
      <c r="H88" s="37" t="str">
        <f>IF(ROWS($1:79)&lt;=MAX(data!$K:$K),INDEX(data!F:F,MATCH(ROWS($1:79),data!$K:$K,0)),"")</f>
        <v/>
      </c>
      <c r="I88" s="39" t="e">
        <f t="shared" si="5"/>
        <v>#VALUE!</v>
      </c>
      <c r="J88" s="37" t="str">
        <f>IF(ROWS($1:79)&lt;=MAX(data!$K:$K),INDEX(data!G:G,MATCH(ROWS($1:79),data!$K:$K,0)),"")</f>
        <v/>
      </c>
    </row>
    <row r="89" spans="2:10" ht="14.25">
      <c r="B89" s="37" t="str">
        <f>IF(ROWS($1:80)&lt;=MAX(data!$K:$K),INDEX(data!A:A,MATCH(ROWS($1:80),data!$K:$K,0)),"")</f>
        <v/>
      </c>
      <c r="C89" s="37" t="str">
        <f>IF(ROWS($1:80)&lt;=MAX(data!$K:$K),INDEX(data!B:B,MATCH(ROWS($1:80),data!$K:$K,0)),"")</f>
        <v/>
      </c>
      <c r="D89" s="38" t="str">
        <f>IF(ROWS($1:80)&lt;=MAX(data!$K:$K),INDEX(data!C:C,MATCH(ROWS($1:80),data!$K:$K,0)),"")</f>
        <v/>
      </c>
      <c r="E89" s="37" t="str">
        <f>IF(ROWS($1:80)&lt;=MAX(data!$K:$K),INDEX(data!D:D,MATCH(ROWS($1:80),data!$K:$K,0)),"")</f>
        <v/>
      </c>
      <c r="F89" s="37" t="str">
        <f>IF(ROWS($1:80)&lt;=MAX(data!$K:$K),INDEX(data!E:E,MATCH(ROWS($1:80),data!$K:$K,0)),"")</f>
        <v/>
      </c>
      <c r="G89" s="39" t="e">
        <f t="shared" si="4"/>
        <v>#VALUE!</v>
      </c>
      <c r="H89" s="37" t="str">
        <f>IF(ROWS($1:80)&lt;=MAX(data!$K:$K),INDEX(data!F:F,MATCH(ROWS($1:80),data!$K:$K,0)),"")</f>
        <v/>
      </c>
      <c r="I89" s="39" t="e">
        <f t="shared" si="5"/>
        <v>#VALUE!</v>
      </c>
      <c r="J89" s="37" t="str">
        <f>IF(ROWS($1:80)&lt;=MAX(data!$K:$K),INDEX(data!G:G,MATCH(ROWS($1:80),data!$K:$K,0)),"")</f>
        <v/>
      </c>
    </row>
    <row r="90" spans="2:10" ht="14.25">
      <c r="B90" s="37" t="str">
        <f>IF(ROWS($1:81)&lt;=MAX(data!$K:$K),INDEX(data!A:A,MATCH(ROWS($1:81),data!$K:$K,0)),"")</f>
        <v/>
      </c>
      <c r="C90" s="37" t="str">
        <f>IF(ROWS($1:81)&lt;=MAX(data!$K:$K),INDEX(data!B:B,MATCH(ROWS($1:81),data!$K:$K,0)),"")</f>
        <v/>
      </c>
      <c r="D90" s="38" t="str">
        <f>IF(ROWS($1:81)&lt;=MAX(data!$K:$K),INDEX(data!C:C,MATCH(ROWS($1:81),data!$K:$K,0)),"")</f>
        <v/>
      </c>
      <c r="E90" s="37" t="str">
        <f>IF(ROWS($1:81)&lt;=MAX(data!$K:$K),INDEX(data!D:D,MATCH(ROWS($1:81),data!$K:$K,0)),"")</f>
        <v/>
      </c>
      <c r="F90" s="37" t="str">
        <f>IF(ROWS($1:81)&lt;=MAX(data!$K:$K),INDEX(data!E:E,MATCH(ROWS($1:81),data!$K:$K,0)),"")</f>
        <v/>
      </c>
      <c r="G90" s="39" t="e">
        <f t="shared" si="4"/>
        <v>#VALUE!</v>
      </c>
      <c r="H90" s="37" t="str">
        <f>IF(ROWS($1:81)&lt;=MAX(data!$K:$K),INDEX(data!F:F,MATCH(ROWS($1:81),data!$K:$K,0)),"")</f>
        <v/>
      </c>
      <c r="I90" s="39" t="e">
        <f t="shared" si="5"/>
        <v>#VALUE!</v>
      </c>
      <c r="J90" s="37" t="str">
        <f>IF(ROWS($1:81)&lt;=MAX(data!$K:$K),INDEX(data!G:G,MATCH(ROWS($1:81),data!$K:$K,0)),"")</f>
        <v/>
      </c>
    </row>
    <row r="91" spans="2:10" ht="14.25">
      <c r="B91" s="37" t="str">
        <f>IF(ROWS($1:82)&lt;=MAX(data!$K:$K),INDEX(data!A:A,MATCH(ROWS($1:82),data!$K:$K,0)),"")</f>
        <v/>
      </c>
      <c r="C91" s="37" t="str">
        <f>IF(ROWS($1:82)&lt;=MAX(data!$K:$K),INDEX(data!B:B,MATCH(ROWS($1:82),data!$K:$K,0)),"")</f>
        <v/>
      </c>
      <c r="D91" s="38" t="str">
        <f>IF(ROWS($1:82)&lt;=MAX(data!$K:$K),INDEX(data!C:C,MATCH(ROWS($1:82),data!$K:$K,0)),"")</f>
        <v/>
      </c>
      <c r="E91" s="37" t="str">
        <f>IF(ROWS($1:82)&lt;=MAX(data!$K:$K),INDEX(data!D:D,MATCH(ROWS($1:82),data!$K:$K,0)),"")</f>
        <v/>
      </c>
      <c r="F91" s="37" t="str">
        <f>IF(ROWS($1:82)&lt;=MAX(data!$K:$K),INDEX(data!E:E,MATCH(ROWS($1:82),data!$K:$K,0)),"")</f>
        <v/>
      </c>
      <c r="G91" s="39" t="e">
        <f t="shared" si="4"/>
        <v>#VALUE!</v>
      </c>
      <c r="H91" s="37" t="str">
        <f>IF(ROWS($1:82)&lt;=MAX(data!$K:$K),INDEX(data!F:F,MATCH(ROWS($1:82),data!$K:$K,0)),"")</f>
        <v/>
      </c>
      <c r="I91" s="39" t="e">
        <f t="shared" si="5"/>
        <v>#VALUE!</v>
      </c>
      <c r="J91" s="37" t="str">
        <f>IF(ROWS($1:82)&lt;=MAX(data!$K:$K),INDEX(data!G:G,MATCH(ROWS($1:82),data!$K:$K,0)),"")</f>
        <v/>
      </c>
    </row>
    <row r="92" spans="2:10" ht="14.25">
      <c r="B92" s="37" t="str">
        <f>IF(ROWS($1:83)&lt;=MAX(data!$K:$K),INDEX(data!A:A,MATCH(ROWS($1:83),data!$K:$K,0)),"")</f>
        <v/>
      </c>
      <c r="C92" s="37" t="str">
        <f>IF(ROWS($1:83)&lt;=MAX(data!$K:$K),INDEX(data!B:B,MATCH(ROWS($1:83),data!$K:$K,0)),"")</f>
        <v/>
      </c>
      <c r="D92" s="38" t="str">
        <f>IF(ROWS($1:83)&lt;=MAX(data!$K:$K),INDEX(data!C:C,MATCH(ROWS($1:83),data!$K:$K,0)),"")</f>
        <v/>
      </c>
      <c r="E92" s="37" t="str">
        <f>IF(ROWS($1:83)&lt;=MAX(data!$K:$K),INDEX(data!D:D,MATCH(ROWS($1:83),data!$K:$K,0)),"")</f>
        <v/>
      </c>
      <c r="F92" s="37" t="str">
        <f>IF(ROWS($1:83)&lt;=MAX(data!$K:$K),INDEX(data!E:E,MATCH(ROWS($1:83),data!$K:$K,0)),"")</f>
        <v/>
      </c>
      <c r="G92" s="39" t="e">
        <f t="shared" ref="G92:G100" si="6">IF(B92=0,0,IF(SUM(1*E92,1*F92)=0,1,0))</f>
        <v>#VALUE!</v>
      </c>
      <c r="H92" s="37" t="str">
        <f>IF(ROWS($1:83)&lt;=MAX(data!$K:$K),INDEX(data!F:F,MATCH(ROWS($1:83),data!$K:$K,0)),"")</f>
        <v/>
      </c>
      <c r="I92" s="39" t="e">
        <f t="shared" ref="I92:I100" si="7">IF(B92=0,0,IF(G92&gt;0,0,IF(E92=0,1,IF(F92=0,1,0))))</f>
        <v>#VALUE!</v>
      </c>
      <c r="J92" s="37" t="str">
        <f>IF(ROWS($1:83)&lt;=MAX(data!$K:$K),INDEX(data!G:G,MATCH(ROWS($1:83),data!$K:$K,0)),"")</f>
        <v/>
      </c>
    </row>
    <row r="93" spans="2:10" ht="14.25">
      <c r="B93" s="37" t="str">
        <f>IF(ROWS($1:84)&lt;=MAX(data!$K:$K),INDEX(data!A:A,MATCH(ROWS($1:84),data!$K:$K,0)),"")</f>
        <v/>
      </c>
      <c r="C93" s="37" t="str">
        <f>IF(ROWS($1:84)&lt;=MAX(data!$K:$K),INDEX(data!B:B,MATCH(ROWS($1:84),data!$K:$K,0)),"")</f>
        <v/>
      </c>
      <c r="D93" s="38" t="str">
        <f>IF(ROWS($1:84)&lt;=MAX(data!$K:$K),INDEX(data!C:C,MATCH(ROWS($1:84),data!$K:$K,0)),"")</f>
        <v/>
      </c>
      <c r="E93" s="37" t="str">
        <f>IF(ROWS($1:84)&lt;=MAX(data!$K:$K),INDEX(data!D:D,MATCH(ROWS($1:84),data!$K:$K,0)),"")</f>
        <v/>
      </c>
      <c r="F93" s="37" t="str">
        <f>IF(ROWS($1:84)&lt;=MAX(data!$K:$K),INDEX(data!E:E,MATCH(ROWS($1:84),data!$K:$K,0)),"")</f>
        <v/>
      </c>
      <c r="G93" s="39" t="e">
        <f t="shared" si="6"/>
        <v>#VALUE!</v>
      </c>
      <c r="H93" s="37" t="str">
        <f>IF(ROWS($1:84)&lt;=MAX(data!$K:$K),INDEX(data!F:F,MATCH(ROWS($1:84),data!$K:$K,0)),"")</f>
        <v/>
      </c>
      <c r="I93" s="39" t="e">
        <f t="shared" si="7"/>
        <v>#VALUE!</v>
      </c>
      <c r="J93" s="37" t="str">
        <f>IF(ROWS($1:84)&lt;=MAX(data!$K:$K),INDEX(data!G:G,MATCH(ROWS($1:84),data!$K:$K,0)),"")</f>
        <v/>
      </c>
    </row>
    <row r="94" spans="2:10" ht="14.25">
      <c r="B94" s="37" t="str">
        <f>IF(ROWS($1:85)&lt;=MAX(data!$K:$K),INDEX(data!A:A,MATCH(ROWS($1:85),data!$K:$K,0)),"")</f>
        <v/>
      </c>
      <c r="C94" s="37" t="str">
        <f>IF(ROWS($1:85)&lt;=MAX(data!$K:$K),INDEX(data!B:B,MATCH(ROWS($1:85),data!$K:$K,0)),"")</f>
        <v/>
      </c>
      <c r="D94" s="38" t="str">
        <f>IF(ROWS($1:85)&lt;=MAX(data!$K:$K),INDEX(data!C:C,MATCH(ROWS($1:85),data!$K:$K,0)),"")</f>
        <v/>
      </c>
      <c r="E94" s="37" t="str">
        <f>IF(ROWS($1:85)&lt;=MAX(data!$K:$K),INDEX(data!D:D,MATCH(ROWS($1:85),data!$K:$K,0)),"")</f>
        <v/>
      </c>
      <c r="F94" s="37" t="str">
        <f>IF(ROWS($1:85)&lt;=MAX(data!$K:$K),INDEX(data!E:E,MATCH(ROWS($1:85),data!$K:$K,0)),"")</f>
        <v/>
      </c>
      <c r="G94" s="39" t="e">
        <f t="shared" si="6"/>
        <v>#VALUE!</v>
      </c>
      <c r="H94" s="37" t="str">
        <f>IF(ROWS($1:85)&lt;=MAX(data!$K:$K),INDEX(data!F:F,MATCH(ROWS($1:85),data!$K:$K,0)),"")</f>
        <v/>
      </c>
      <c r="I94" s="39" t="e">
        <f t="shared" si="7"/>
        <v>#VALUE!</v>
      </c>
      <c r="J94" s="37" t="str">
        <f>IF(ROWS($1:85)&lt;=MAX(data!$K:$K),INDEX(data!G:G,MATCH(ROWS($1:85),data!$K:$K,0)),"")</f>
        <v/>
      </c>
    </row>
    <row r="95" spans="2:10" ht="14.25">
      <c r="B95" s="37" t="str">
        <f>IF(ROWS($1:86)&lt;=MAX(data!$K:$K),INDEX(data!A:A,MATCH(ROWS($1:86),data!$K:$K,0)),"")</f>
        <v/>
      </c>
      <c r="C95" s="37" t="str">
        <f>IF(ROWS($1:86)&lt;=MAX(data!$K:$K),INDEX(data!B:B,MATCH(ROWS($1:86),data!$K:$K,0)),"")</f>
        <v/>
      </c>
      <c r="D95" s="38" t="str">
        <f>IF(ROWS($1:86)&lt;=MAX(data!$K:$K),INDEX(data!C:C,MATCH(ROWS($1:86),data!$K:$K,0)),"")</f>
        <v/>
      </c>
      <c r="E95" s="37" t="str">
        <f>IF(ROWS($1:86)&lt;=MAX(data!$K:$K),INDEX(data!D:D,MATCH(ROWS($1:86),data!$K:$K,0)),"")</f>
        <v/>
      </c>
      <c r="F95" s="37" t="str">
        <f>IF(ROWS($1:86)&lt;=MAX(data!$K:$K),INDEX(data!E:E,MATCH(ROWS($1:86),data!$K:$K,0)),"")</f>
        <v/>
      </c>
      <c r="G95" s="39" t="e">
        <f t="shared" si="6"/>
        <v>#VALUE!</v>
      </c>
      <c r="H95" s="37" t="str">
        <f>IF(ROWS($1:86)&lt;=MAX(data!$K:$K),INDEX(data!F:F,MATCH(ROWS($1:86),data!$K:$K,0)),"")</f>
        <v/>
      </c>
      <c r="I95" s="39" t="e">
        <f t="shared" si="7"/>
        <v>#VALUE!</v>
      </c>
      <c r="J95" s="37" t="str">
        <f>IF(ROWS($1:86)&lt;=MAX(data!$K:$K),INDEX(data!G:G,MATCH(ROWS($1:86),data!$K:$K,0)),"")</f>
        <v/>
      </c>
    </row>
    <row r="96" spans="2:10" ht="14.25">
      <c r="B96" s="37" t="str">
        <f>IF(ROWS($1:87)&lt;=MAX(data!$K:$K),INDEX(data!A:A,MATCH(ROWS($1:87),data!$K:$K,0)),"")</f>
        <v/>
      </c>
      <c r="C96" s="37" t="str">
        <f>IF(ROWS($1:87)&lt;=MAX(data!$K:$K),INDEX(data!B:B,MATCH(ROWS($1:87),data!$K:$K,0)),"")</f>
        <v/>
      </c>
      <c r="D96" s="38" t="str">
        <f>IF(ROWS($1:87)&lt;=MAX(data!$K:$K),INDEX(data!C:C,MATCH(ROWS($1:87),data!$K:$K,0)),"")</f>
        <v/>
      </c>
      <c r="E96" s="37" t="str">
        <f>IF(ROWS($1:87)&lt;=MAX(data!$K:$K),INDEX(data!D:D,MATCH(ROWS($1:87),data!$K:$K,0)),"")</f>
        <v/>
      </c>
      <c r="F96" s="37" t="str">
        <f>IF(ROWS($1:87)&lt;=MAX(data!$K:$K),INDEX(data!E:E,MATCH(ROWS($1:87),data!$K:$K,0)),"")</f>
        <v/>
      </c>
      <c r="G96" s="39" t="e">
        <f t="shared" si="6"/>
        <v>#VALUE!</v>
      </c>
      <c r="H96" s="37" t="str">
        <f>IF(ROWS($1:87)&lt;=MAX(data!$K:$K),INDEX(data!F:F,MATCH(ROWS($1:87),data!$K:$K,0)),"")</f>
        <v/>
      </c>
      <c r="I96" s="39" t="e">
        <f t="shared" si="7"/>
        <v>#VALUE!</v>
      </c>
      <c r="J96" s="37" t="str">
        <f>IF(ROWS($1:87)&lt;=MAX(data!$K:$K),INDEX(data!G:G,MATCH(ROWS($1:87),data!$K:$K,0)),"")</f>
        <v/>
      </c>
    </row>
    <row r="97" spans="2:10" ht="14.25">
      <c r="B97" s="37" t="str">
        <f>IF(ROWS($1:88)&lt;=MAX(data!$K:$K),INDEX(data!A:A,MATCH(ROWS($1:88),data!$K:$K,0)),"")</f>
        <v/>
      </c>
      <c r="C97" s="37" t="str">
        <f>IF(ROWS($1:88)&lt;=MAX(data!$K:$K),INDEX(data!B:B,MATCH(ROWS($1:88),data!$K:$K,0)),"")</f>
        <v/>
      </c>
      <c r="D97" s="38" t="str">
        <f>IF(ROWS($1:88)&lt;=MAX(data!$K:$K),INDEX(data!C:C,MATCH(ROWS($1:88),data!$K:$K,0)),"")</f>
        <v/>
      </c>
      <c r="E97" s="37" t="str">
        <f>IF(ROWS($1:88)&lt;=MAX(data!$K:$K),INDEX(data!D:D,MATCH(ROWS($1:88),data!$K:$K,0)),"")</f>
        <v/>
      </c>
      <c r="F97" s="37" t="str">
        <f>IF(ROWS($1:88)&lt;=MAX(data!$K:$K),INDEX(data!E:E,MATCH(ROWS($1:88),data!$K:$K,0)),"")</f>
        <v/>
      </c>
      <c r="G97" s="39" t="e">
        <f t="shared" si="6"/>
        <v>#VALUE!</v>
      </c>
      <c r="H97" s="37" t="str">
        <f>IF(ROWS($1:88)&lt;=MAX(data!$K:$K),INDEX(data!F:F,MATCH(ROWS($1:88),data!$K:$K,0)),"")</f>
        <v/>
      </c>
      <c r="I97" s="39" t="e">
        <f t="shared" si="7"/>
        <v>#VALUE!</v>
      </c>
      <c r="J97" s="37" t="str">
        <f>IF(ROWS($1:88)&lt;=MAX(data!$K:$K),INDEX(data!G:G,MATCH(ROWS($1:88),data!$K:$K,0)),"")</f>
        <v/>
      </c>
    </row>
    <row r="98" spans="2:10" ht="14.25">
      <c r="B98" s="37" t="str">
        <f>IF(ROWS($1:89)&lt;=MAX(data!$K:$K),INDEX(data!A:A,MATCH(ROWS($1:89),data!$K:$K,0)),"")</f>
        <v/>
      </c>
      <c r="C98" s="37" t="str">
        <f>IF(ROWS($1:89)&lt;=MAX(data!$K:$K),INDEX(data!B:B,MATCH(ROWS($1:89),data!$K:$K,0)),"")</f>
        <v/>
      </c>
      <c r="D98" s="38" t="str">
        <f>IF(ROWS($1:89)&lt;=MAX(data!$K:$K),INDEX(data!C:C,MATCH(ROWS($1:89),data!$K:$K,0)),"")</f>
        <v/>
      </c>
      <c r="E98" s="37" t="str">
        <f>IF(ROWS($1:89)&lt;=MAX(data!$K:$K),INDEX(data!D:D,MATCH(ROWS($1:89),data!$K:$K,0)),"")</f>
        <v/>
      </c>
      <c r="F98" s="37" t="str">
        <f>IF(ROWS($1:89)&lt;=MAX(data!$K:$K),INDEX(data!E:E,MATCH(ROWS($1:89),data!$K:$K,0)),"")</f>
        <v/>
      </c>
      <c r="G98" s="39" t="e">
        <f t="shared" si="6"/>
        <v>#VALUE!</v>
      </c>
      <c r="H98" s="37" t="str">
        <f>IF(ROWS($1:89)&lt;=MAX(data!$K:$K),INDEX(data!F:F,MATCH(ROWS($1:89),data!$K:$K,0)),"")</f>
        <v/>
      </c>
      <c r="I98" s="39" t="e">
        <f t="shared" si="7"/>
        <v>#VALUE!</v>
      </c>
      <c r="J98" s="37" t="str">
        <f>IF(ROWS($1:89)&lt;=MAX(data!$K:$K),INDEX(data!G:G,MATCH(ROWS($1:89),data!$K:$K,0)),"")</f>
        <v/>
      </c>
    </row>
    <row r="99" spans="2:10" ht="14.25">
      <c r="B99" s="37" t="str">
        <f>IF(ROWS($1:90)&lt;=MAX(data!$K:$K),INDEX(data!A:A,MATCH(ROWS($1:90),data!$K:$K,0)),"")</f>
        <v/>
      </c>
      <c r="C99" s="37" t="str">
        <f>IF(ROWS($1:90)&lt;=MAX(data!$K:$K),INDEX(data!B:B,MATCH(ROWS($1:90),data!$K:$K,0)),"")</f>
        <v/>
      </c>
      <c r="D99" s="38" t="str">
        <f>IF(ROWS($1:90)&lt;=MAX(data!$K:$K),INDEX(data!C:C,MATCH(ROWS($1:90),data!$K:$K,0)),"")</f>
        <v/>
      </c>
      <c r="E99" s="37" t="str">
        <f>IF(ROWS($1:90)&lt;=MAX(data!$K:$K),INDEX(data!D:D,MATCH(ROWS($1:90),data!$K:$K,0)),"")</f>
        <v/>
      </c>
      <c r="F99" s="37" t="str">
        <f>IF(ROWS($1:90)&lt;=MAX(data!$K:$K),INDEX(data!E:E,MATCH(ROWS($1:90),data!$K:$K,0)),"")</f>
        <v/>
      </c>
      <c r="G99" s="39" t="e">
        <f t="shared" si="6"/>
        <v>#VALUE!</v>
      </c>
      <c r="H99" s="37" t="str">
        <f>IF(ROWS($1:90)&lt;=MAX(data!$K:$K),INDEX(data!F:F,MATCH(ROWS($1:90),data!$K:$K,0)),"")</f>
        <v/>
      </c>
      <c r="I99" s="39" t="e">
        <f t="shared" si="7"/>
        <v>#VALUE!</v>
      </c>
      <c r="J99" s="37" t="str">
        <f>IF(ROWS($1:90)&lt;=MAX(data!$K:$K),INDEX(data!G:G,MATCH(ROWS($1:90),data!$K:$K,0)),"")</f>
        <v/>
      </c>
    </row>
    <row r="100" spans="2:10" ht="14.25">
      <c r="B100" s="37" t="str">
        <f>IF(ROWS($1:91)&lt;=MAX(data!$K:$K),INDEX(data!A:A,MATCH(ROWS($1:91),data!$K:$K,0)),"")</f>
        <v/>
      </c>
      <c r="C100" s="37" t="str">
        <f>IF(ROWS($1:91)&lt;=MAX(data!$K:$K),INDEX(data!B:B,MATCH(ROWS($1:91),data!$K:$K,0)),"")</f>
        <v/>
      </c>
      <c r="D100" s="38" t="str">
        <f>IF(ROWS($1:91)&lt;=MAX(data!$K:$K),INDEX(data!C:C,MATCH(ROWS($1:91),data!$K:$K,0)),"")</f>
        <v/>
      </c>
      <c r="E100" s="37" t="str">
        <f>IF(ROWS($1:91)&lt;=MAX(data!$K:$K),INDEX(data!D:D,MATCH(ROWS($1:91),data!$K:$K,0)),"")</f>
        <v/>
      </c>
      <c r="F100" s="37" t="str">
        <f>IF(ROWS($1:91)&lt;=MAX(data!$K:$K),INDEX(data!E:E,MATCH(ROWS($1:91),data!$K:$K,0)),"")</f>
        <v/>
      </c>
      <c r="G100" s="39" t="e">
        <f t="shared" si="6"/>
        <v>#VALUE!</v>
      </c>
      <c r="H100" s="37" t="str">
        <f>IF(ROWS($1:91)&lt;=MAX(data!$K:$K),INDEX(data!F:F,MATCH(ROWS($1:91),data!$K:$K,0)),"")</f>
        <v/>
      </c>
      <c r="I100" s="39" t="e">
        <f t="shared" si="7"/>
        <v>#VALUE!</v>
      </c>
      <c r="J100" s="37" t="str">
        <f>IF(ROWS($1:91)&lt;=MAX(data!$K:$K),INDEX(data!G:G,MATCH(ROWS($1:91),data!$K:$K,0)),"")</f>
        <v/>
      </c>
    </row>
  </sheetData>
  <mergeCells count="8">
    <mergeCell ref="D2:H2"/>
    <mergeCell ref="G4:I4"/>
    <mergeCell ref="E4:F4"/>
    <mergeCell ref="B4:D4"/>
    <mergeCell ref="H6:I6"/>
    <mergeCell ref="F6:G6"/>
    <mergeCell ref="C6:D6"/>
    <mergeCell ref="G3:I3"/>
  </mergeCells>
  <conditionalFormatting sqref="B9:J100">
    <cfRule type="expression" dxfId="1" priority="1">
      <formula>ISERROR(B9)</formula>
    </cfRule>
  </conditionalFormatting>
  <dataValidations count="2">
    <dataValidation type="list" allowBlank="1" showInputMessage="1" showErrorMessage="1" sqref="G4:I4">
      <formula1>Offices</formula1>
    </dataValidation>
    <dataValidation type="list" allowBlank="1" showInputMessage="1" showErrorMessage="1" sqref="B4:D4">
      <formula1>Names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97"/>
  <sheetViews>
    <sheetView topLeftCell="A82" workbookViewId="0">
      <selection activeCell="H92" sqref="H92"/>
    </sheetView>
  </sheetViews>
  <sheetFormatPr baseColWidth="10" defaultColWidth="9" defaultRowHeight="14.25"/>
  <cols>
    <col min="1" max="1" width="9" style="8"/>
    <col min="2" max="2" width="18.625" style="7" bestFit="1" customWidth="1"/>
    <col min="3" max="3" width="11.875" style="8" customWidth="1"/>
    <col min="4" max="5" width="9" style="8"/>
    <col min="6" max="6" width="13" style="8" customWidth="1"/>
    <col min="7" max="7" width="14" style="8" customWidth="1"/>
    <col min="8" max="8" width="17.25" style="8" bestFit="1" customWidth="1"/>
    <col min="9" max="11" width="4.125" style="34" customWidth="1"/>
    <col min="12" max="15" width="3.375" style="7" customWidth="1"/>
    <col min="16" max="16" width="25.75" style="7" customWidth="1"/>
    <col min="17" max="17" width="21.375" style="7" customWidth="1"/>
    <col min="18" max="16384" width="9" style="7"/>
  </cols>
  <sheetData>
    <row r="1" spans="1:17" ht="30" customHeight="1" thickBot="1">
      <c r="A1" s="2" t="s">
        <v>0</v>
      </c>
      <c r="B1" s="3" t="s">
        <v>1</v>
      </c>
      <c r="C1" s="3" t="s">
        <v>9</v>
      </c>
      <c r="D1" s="3" t="s">
        <v>3</v>
      </c>
      <c r="E1" s="3" t="s">
        <v>4</v>
      </c>
      <c r="F1" s="3" t="s">
        <v>6</v>
      </c>
      <c r="G1" s="4" t="s">
        <v>8</v>
      </c>
      <c r="H1" s="3" t="s">
        <v>357</v>
      </c>
      <c r="P1" s="15" t="s">
        <v>358</v>
      </c>
      <c r="Q1" s="15" t="s">
        <v>359</v>
      </c>
    </row>
    <row r="2" spans="1:17">
      <c r="A2" s="9">
        <v>1422</v>
      </c>
      <c r="B2" s="10" t="s">
        <v>10</v>
      </c>
      <c r="C2" s="5">
        <v>40806</v>
      </c>
      <c r="D2" s="11" t="s">
        <v>11</v>
      </c>
      <c r="E2" s="11" t="s">
        <v>12</v>
      </c>
      <c r="F2" s="11" t="s">
        <v>13</v>
      </c>
      <c r="G2" s="11" t="s">
        <v>13</v>
      </c>
      <c r="H2" s="11" t="s">
        <v>14</v>
      </c>
      <c r="I2" s="35">
        <f>IF(B2=B1,"",MAX($I$1:I1)+1)</f>
        <v>1</v>
      </c>
      <c r="J2" s="35">
        <f>IF(H2=H1,"",MAX($J$1:J1)+1)</f>
        <v>1</v>
      </c>
      <c r="K2" s="35" t="str">
        <f>IF(AND(H2=Cell1,B2=Cell2,C2&gt;=Date1,C2&lt;=Date2),MAX($K$1:K1)+1,"")</f>
        <v/>
      </c>
      <c r="P2" s="14" t="str">
        <f>IF(ROWS($1:1)&gt;MAX($I:$I),"",INDEX($B:$B,MATCH(ROWS($1:1),$I:$I,0)))</f>
        <v>Salem Ben Dehry</v>
      </c>
      <c r="Q2" s="13" t="str">
        <f>IF(ROWS($1:1)&gt;MAX($J:$J),"",INDEX($H:$H,MATCH(ROWS($1:1),$J:$J,0)))</f>
        <v>الادارة العليا</v>
      </c>
    </row>
    <row r="3" spans="1:17">
      <c r="A3" s="9">
        <v>1422</v>
      </c>
      <c r="B3" s="10" t="s">
        <v>10</v>
      </c>
      <c r="C3" s="5">
        <v>40807</v>
      </c>
      <c r="D3" s="11" t="s">
        <v>15</v>
      </c>
      <c r="E3" s="11" t="s">
        <v>13</v>
      </c>
      <c r="F3" s="11" t="s">
        <v>13</v>
      </c>
      <c r="G3" s="11" t="s">
        <v>13</v>
      </c>
      <c r="H3" s="11" t="s">
        <v>14</v>
      </c>
      <c r="I3" s="35" t="str">
        <f>IF(B3=B2,"",MAX($I$1:I2)+1)</f>
        <v/>
      </c>
      <c r="J3" s="35" t="str">
        <f>IF(H3=H2,"",MAX($J$1:J2)+1)</f>
        <v/>
      </c>
      <c r="K3" s="35" t="str">
        <f>IF(AND(H3=Cell1,B3=Cell2,C3&gt;=Date1,C3&lt;=Date2),MAX($K$1:K2)+1,"")</f>
        <v/>
      </c>
      <c r="P3" s="14" t="str">
        <f>IF(ROWS($1:2)&gt;MAX($I:$I),"",INDEX($B:$B,MATCH(ROWS($1:2),$I:$I,0)))</f>
        <v>Shah Alam</v>
      </c>
      <c r="Q3" s="13" t="str">
        <f>IF(ROWS($1:2)&gt;MAX($J:$J),"",INDEX($H:$H,MATCH(ROWS($1:2),$J:$J,0)))</f>
        <v>ادارة الموارد البشرية - الشئون</v>
      </c>
    </row>
    <row r="4" spans="1:17">
      <c r="A4" s="9">
        <v>1422</v>
      </c>
      <c r="B4" s="10" t="s">
        <v>10</v>
      </c>
      <c r="C4" s="5">
        <v>40810</v>
      </c>
      <c r="D4" s="11" t="s">
        <v>13</v>
      </c>
      <c r="E4" s="11" t="s">
        <v>13</v>
      </c>
      <c r="F4" s="11" t="s">
        <v>13</v>
      </c>
      <c r="G4" s="11" t="s">
        <v>13</v>
      </c>
      <c r="H4" s="11" t="s">
        <v>14</v>
      </c>
      <c r="I4" s="35" t="str">
        <f>IF(B4=B3,"",MAX($I$1:I3)+1)</f>
        <v/>
      </c>
      <c r="J4" s="35" t="str">
        <f>IF(H4=H3,"",MAX($J$1:J3)+1)</f>
        <v/>
      </c>
      <c r="K4" s="35" t="str">
        <f>IF(AND(H4=Cell1,B4=Cell2,C4&gt;=Date1,C4&lt;=Date2),MAX($K$1:K3)+1,"")</f>
        <v/>
      </c>
      <c r="P4" s="14" t="str">
        <f>IF(ROWS($1:3)&gt;MAX($I:$I),"",INDEX($B:$B,MATCH(ROWS($1:3),$I:$I,0)))</f>
        <v>Mohammed Mizan</v>
      </c>
      <c r="Q4" s="13" t="str">
        <f>IF(ROWS($1:3)&gt;MAX($J:$J),"",INDEX($H:$H,MATCH(ROWS($1:3),$J:$J,0)))</f>
        <v>الادارة المالية</v>
      </c>
    </row>
    <row r="5" spans="1:17">
      <c r="A5" s="9">
        <v>1422</v>
      </c>
      <c r="B5" s="10" t="s">
        <v>10</v>
      </c>
      <c r="C5" s="5">
        <v>40811</v>
      </c>
      <c r="D5" s="11" t="s">
        <v>16</v>
      </c>
      <c r="E5" s="11" t="s">
        <v>17</v>
      </c>
      <c r="F5" s="11" t="s">
        <v>13</v>
      </c>
      <c r="G5" s="11" t="s">
        <v>13</v>
      </c>
      <c r="H5" s="11" t="s">
        <v>14</v>
      </c>
      <c r="I5" s="35" t="str">
        <f>IF(B5=B4,"",MAX($I$1:I4)+1)</f>
        <v/>
      </c>
      <c r="J5" s="35" t="str">
        <f>IF(H5=H4,"",MAX($J$1:J4)+1)</f>
        <v/>
      </c>
      <c r="K5" s="35" t="str">
        <f>IF(AND(H5=Cell1,B5=Cell2,C5&gt;=Date1,C5&lt;=Date2),MAX($K$1:K4)+1,"")</f>
        <v/>
      </c>
      <c r="P5" s="14" t="str">
        <f>IF(ROWS($1:4)&gt;MAX($I:$I),"",INDEX($B:$B,MATCH(ROWS($1:4),$I:$I,0)))</f>
        <v>Ali al zmam</v>
      </c>
      <c r="Q5" s="13" t="str">
        <f>IF(ROWS($1:4)&gt;MAX($J:$J),"",INDEX($H:$H,MATCH(ROWS($1:4),$J:$J,0)))</f>
        <v>إدارة الحركة</v>
      </c>
    </row>
    <row r="6" spans="1:17">
      <c r="A6" s="9">
        <v>1422</v>
      </c>
      <c r="B6" s="10" t="s">
        <v>10</v>
      </c>
      <c r="C6" s="5">
        <v>40812</v>
      </c>
      <c r="D6" s="11" t="s">
        <v>18</v>
      </c>
      <c r="E6" s="11" t="s">
        <v>19</v>
      </c>
      <c r="F6" s="11" t="s">
        <v>20</v>
      </c>
      <c r="G6" s="11" t="s">
        <v>13</v>
      </c>
      <c r="H6" s="11" t="s">
        <v>14</v>
      </c>
      <c r="I6" s="35" t="str">
        <f>IF(B6=B5,"",MAX($I$1:I5)+1)</f>
        <v/>
      </c>
      <c r="J6" s="35" t="str">
        <f>IF(H6=H5,"",MAX($J$1:J5)+1)</f>
        <v/>
      </c>
      <c r="K6" s="35" t="str">
        <f>IF(AND(H6=Cell1,B6=Cell2,C6&gt;=Date1,C6&lt;=Date2),MAX($K$1:K5)+1,"")</f>
        <v/>
      </c>
      <c r="P6" s="14" t="str">
        <f>IF(ROWS($1:5)&gt;MAX($I:$I),"",INDEX($B:$B,MATCH(ROWS($1:5),$I:$I,0)))</f>
        <v>Abdulrahman Hakami</v>
      </c>
      <c r="Q6" s="13" t="str">
        <f>IF(ROWS($1:5)&gt;MAX($J:$J),"",INDEX($H:$H,MATCH(ROWS($1:5),$J:$J,0)))</f>
        <v>إدارة تقنية المعلومات</v>
      </c>
    </row>
    <row r="7" spans="1:17">
      <c r="A7" s="9">
        <v>1422</v>
      </c>
      <c r="B7" s="10" t="s">
        <v>10</v>
      </c>
      <c r="C7" s="5">
        <v>40813</v>
      </c>
      <c r="D7" s="11" t="s">
        <v>21</v>
      </c>
      <c r="E7" s="11" t="s">
        <v>22</v>
      </c>
      <c r="F7" s="11" t="s">
        <v>23</v>
      </c>
      <c r="G7" s="11" t="s">
        <v>13</v>
      </c>
      <c r="H7" s="11" t="s">
        <v>14</v>
      </c>
      <c r="I7" s="35" t="str">
        <f>IF(B7=B6,"",MAX($I$1:I6)+1)</f>
        <v/>
      </c>
      <c r="J7" s="35" t="str">
        <f>IF(H7=H6,"",MAX($J$1:J6)+1)</f>
        <v/>
      </c>
      <c r="K7" s="35" t="str">
        <f>IF(AND(H7=Cell1,B7=Cell2,C7&gt;=Date1,C7&lt;=Date2),MAX($K$1:K6)+1,"")</f>
        <v/>
      </c>
      <c r="P7" s="14" t="str">
        <f>IF(ROWS($1:6)&gt;MAX($I:$I),"",INDEX($B:$B,MATCH(ROWS($1:6),$I:$I,0)))</f>
        <v>Abdulatif Mohammed</v>
      </c>
      <c r="Q7" s="13" t="str">
        <f>IF(ROWS($1:6)&gt;MAX($J:$J),"",INDEX($H:$H,MATCH(ROWS($1:6),$J:$J,0)))</f>
        <v>إدارة التسويق</v>
      </c>
    </row>
    <row r="8" spans="1:17">
      <c r="A8" s="9">
        <v>1422</v>
      </c>
      <c r="B8" s="10" t="s">
        <v>10</v>
      </c>
      <c r="C8" s="5">
        <v>40814</v>
      </c>
      <c r="D8" s="11" t="s">
        <v>24</v>
      </c>
      <c r="E8" s="11" t="s">
        <v>25</v>
      </c>
      <c r="F8" s="11" t="s">
        <v>26</v>
      </c>
      <c r="G8" s="11" t="s">
        <v>13</v>
      </c>
      <c r="H8" s="11" t="s">
        <v>14</v>
      </c>
      <c r="I8" s="35" t="str">
        <f>IF(B8=B7,"",MAX($I$1:I7)+1)</f>
        <v/>
      </c>
      <c r="J8" s="35" t="str">
        <f>IF(H8=H7,"",MAX($J$1:J7)+1)</f>
        <v/>
      </c>
      <c r="K8" s="35" t="str">
        <f>IF(AND(H8=Cell1,B8=Cell2,C8&gt;=Date1,C8&lt;=Date2),MAX($K$1:K7)+1,"")</f>
        <v/>
      </c>
      <c r="P8" s="14" t="str">
        <f>IF(ROWS($1:7)&gt;MAX($I:$I),"",INDEX($B:$B,MATCH(ROWS($1:7),$I:$I,0)))</f>
        <v>Mohammed Hamza</v>
      </c>
      <c r="Q8" s="13" t="str">
        <f>IF(ROWS($1:7)&gt;MAX($J:$J),"",INDEX($H:$H,MATCH(ROWS($1:7),$J:$J,0)))</f>
        <v>إدارة المشتريات</v>
      </c>
    </row>
    <row r="9" spans="1:17">
      <c r="A9" s="9">
        <v>1422</v>
      </c>
      <c r="B9" s="10" t="s">
        <v>10</v>
      </c>
      <c r="C9" s="5">
        <v>40817</v>
      </c>
      <c r="D9" s="11" t="s">
        <v>27</v>
      </c>
      <c r="E9" s="11" t="s">
        <v>28</v>
      </c>
      <c r="F9" s="11" t="s">
        <v>29</v>
      </c>
      <c r="G9" s="11" t="s">
        <v>13</v>
      </c>
      <c r="H9" s="11" t="s">
        <v>14</v>
      </c>
      <c r="I9" s="35" t="str">
        <f>IF(B9=B8,"",MAX($I$1:I8)+1)</f>
        <v/>
      </c>
      <c r="J9" s="35" t="str">
        <f>IF(H9=H8,"",MAX($J$1:J8)+1)</f>
        <v/>
      </c>
      <c r="K9" s="35" t="str">
        <f>IF(AND(H9=Cell1,B9=Cell2,C9&gt;=Date1,C9&lt;=Date2),MAX($K$1:K8)+1,"")</f>
        <v/>
      </c>
      <c r="P9" s="14" t="str">
        <f>IF(ROWS($1:8)&gt;MAX($I:$I),"",INDEX($B:$B,MATCH(ROWS($1:8),$I:$I,0)))</f>
        <v>Hani Taj al Seer</v>
      </c>
      <c r="Q9" s="13" t="str">
        <f>IF(ROWS($1:8)&gt;MAX($J:$J),"",INDEX($H:$H,MATCH(ROWS($1:8),$J:$J,0)))</f>
        <v>إدارة الصيانة</v>
      </c>
    </row>
    <row r="10" spans="1:17">
      <c r="A10" s="9">
        <v>1422</v>
      </c>
      <c r="B10" s="10" t="s">
        <v>10</v>
      </c>
      <c r="C10" s="5">
        <v>40818</v>
      </c>
      <c r="D10" s="11" t="s">
        <v>30</v>
      </c>
      <c r="E10" s="11" t="s">
        <v>31</v>
      </c>
      <c r="F10" s="11" t="s">
        <v>32</v>
      </c>
      <c r="G10" s="11" t="s">
        <v>13</v>
      </c>
      <c r="H10" s="11" t="s">
        <v>14</v>
      </c>
      <c r="I10" s="35" t="str">
        <f>IF(B10=B9,"",MAX($I$1:I9)+1)</f>
        <v/>
      </c>
      <c r="J10" s="35" t="str">
        <f>IF(H10=H9,"",MAX($J$1:J9)+1)</f>
        <v/>
      </c>
      <c r="K10" s="35" t="str">
        <f>IF(AND(H10=Cell1,B10=Cell2,C10&gt;=Date1,C10&lt;=Date2),MAX($K$1:K9)+1,"")</f>
        <v/>
      </c>
      <c r="P10" s="14" t="str">
        <f>IF(ROWS($1:9)&gt;MAX($I:$I),"",INDEX($B:$B,MATCH(ROWS($1:9),$I:$I,0)))</f>
        <v>jasim ba marhol</v>
      </c>
      <c r="Q10" s="13" t="str">
        <f>IF(ROWS($1:9)&gt;MAX($J:$J),"",INDEX($H:$H,MATCH(ROWS($1:9),$J:$J,0)))</f>
        <v>قسم التدريب</v>
      </c>
    </row>
    <row r="11" spans="1:17" ht="15">
      <c r="A11" s="9">
        <v>1422</v>
      </c>
      <c r="B11" s="10" t="s">
        <v>10</v>
      </c>
      <c r="C11" s="5">
        <v>40819</v>
      </c>
      <c r="D11" s="11" t="s">
        <v>13</v>
      </c>
      <c r="E11" s="11" t="s">
        <v>13</v>
      </c>
      <c r="F11" s="11" t="s">
        <v>13</v>
      </c>
      <c r="G11" s="11" t="s">
        <v>13</v>
      </c>
      <c r="H11" s="11" t="s">
        <v>14</v>
      </c>
      <c r="I11" s="35" t="str">
        <f>IF(B11=B10,"",MAX($I$1:I10)+1)</f>
        <v/>
      </c>
      <c r="J11" s="35" t="str">
        <f>IF(H11=H10,"",MAX($J$1:J10)+1)</f>
        <v/>
      </c>
      <c r="K11" s="35" t="str">
        <f>IF(AND(H11=Cell1,B11=Cell2,C11&gt;=Date1,C11&lt;=Date2),MAX($K$1:K10)+1,"")</f>
        <v/>
      </c>
      <c r="P11" s="14" t="str">
        <f>IF(ROWS($1:10)&gt;MAX($I:$I),"",INDEX($B:$B,MATCH(ROWS($1:10),$I:$I,0)))</f>
        <v>Hazem Hamam</v>
      </c>
      <c r="Q11" s="12" t="str">
        <f>IF(ROWS($1:10)&gt;MAX($J:$J),"",INDEX($H:$H,MATCH(ROWS($1:10),$J:$J,0)))</f>
        <v/>
      </c>
    </row>
    <row r="12" spans="1:17" ht="15">
      <c r="A12" s="9">
        <v>1246</v>
      </c>
      <c r="B12" s="10" t="s">
        <v>33</v>
      </c>
      <c r="C12" s="5">
        <v>40806</v>
      </c>
      <c r="D12" s="11" t="s">
        <v>34</v>
      </c>
      <c r="E12" s="11" t="s">
        <v>35</v>
      </c>
      <c r="F12" s="11" t="s">
        <v>13</v>
      </c>
      <c r="G12" s="11" t="s">
        <v>13</v>
      </c>
      <c r="H12" s="11" t="s">
        <v>36</v>
      </c>
      <c r="I12" s="35">
        <f>IF(B12=B11,"",MAX($I$1:I11)+1)</f>
        <v>2</v>
      </c>
      <c r="J12" s="35">
        <f>IF(H12=H11,"",MAX($J$1:J11)+1)</f>
        <v>2</v>
      </c>
      <c r="K12" s="35" t="str">
        <f>IF(AND(H12=Cell1,B12=Cell2,C12&gt;=Date1,C12&lt;=Date2),MAX($K$1:K11)+1,"")</f>
        <v/>
      </c>
      <c r="P12" s="14" t="str">
        <f>IF(ROWS($1:11)&gt;MAX($I:$I),"",INDEX($B:$B,MATCH(ROWS($1:11),$I:$I,0)))</f>
        <v>Ahmed Nassem</v>
      </c>
      <c r="Q12" s="12" t="str">
        <f>IF(ROWS($1:11)&gt;MAX($J:$J),"",INDEX($H:$H,MATCH(ROWS($1:11),$J:$J,0)))</f>
        <v/>
      </c>
    </row>
    <row r="13" spans="1:17" ht="15">
      <c r="A13" s="9">
        <v>1246</v>
      </c>
      <c r="B13" s="10" t="s">
        <v>33</v>
      </c>
      <c r="C13" s="5">
        <v>40807</v>
      </c>
      <c r="D13" s="11" t="s">
        <v>37</v>
      </c>
      <c r="E13" s="11" t="s">
        <v>38</v>
      </c>
      <c r="F13" s="11" t="s">
        <v>13</v>
      </c>
      <c r="G13" s="11" t="s">
        <v>13</v>
      </c>
      <c r="H13" s="11" t="s">
        <v>36</v>
      </c>
      <c r="I13" s="35" t="str">
        <f>IF(B13=B12,"",MAX($I$1:I12)+1)</f>
        <v/>
      </c>
      <c r="J13" s="35" t="str">
        <f>IF(H13=H12,"",MAX($J$1:J12)+1)</f>
        <v/>
      </c>
      <c r="K13" s="35" t="str">
        <f>IF(AND(H13=Cell1,B13=Cell2,C13&gt;=Date1,C13&lt;=Date2),MAX($K$1:K12)+1,"")</f>
        <v/>
      </c>
      <c r="P13" s="14" t="str">
        <f>IF(ROWS($1:12)&gt;MAX($I:$I),"",INDEX($B:$B,MATCH(ROWS($1:12),$I:$I,0)))</f>
        <v>Abdulmonaem Hussien</v>
      </c>
      <c r="Q13" s="12" t="str">
        <f>IF(ROWS($1:12)&gt;MAX($J:$J),"",INDEX($H:$H,MATCH(ROWS($1:12),$J:$J,0)))</f>
        <v/>
      </c>
    </row>
    <row r="14" spans="1:17" ht="15">
      <c r="A14" s="9">
        <v>1246</v>
      </c>
      <c r="B14" s="10" t="s">
        <v>33</v>
      </c>
      <c r="C14" s="5">
        <v>40810</v>
      </c>
      <c r="D14" s="11" t="s">
        <v>39</v>
      </c>
      <c r="E14" s="11" t="s">
        <v>40</v>
      </c>
      <c r="F14" s="11" t="s">
        <v>13</v>
      </c>
      <c r="G14" s="11" t="s">
        <v>13</v>
      </c>
      <c r="H14" s="11" t="s">
        <v>36</v>
      </c>
      <c r="I14" s="35" t="str">
        <f>IF(B14=B13,"",MAX($I$1:I13)+1)</f>
        <v/>
      </c>
      <c r="J14" s="35" t="str">
        <f>IF(H14=H13,"",MAX($J$1:J13)+1)</f>
        <v/>
      </c>
      <c r="K14" s="35" t="str">
        <f>IF(AND(H14=Cell1,B14=Cell2,C14&gt;=Date1,C14&lt;=Date2),MAX($K$1:K13)+1,"")</f>
        <v/>
      </c>
      <c r="P14" s="14" t="str">
        <f>IF(ROWS($1:13)&gt;MAX($I:$I),"",INDEX($B:$B,MATCH(ROWS($1:13),$I:$I,0)))</f>
        <v>AL Sayed Nassem</v>
      </c>
      <c r="Q14" s="12" t="str">
        <f>IF(ROWS($1:13)&gt;MAX($J:$J),"",INDEX($H:$H,MATCH(ROWS($1:13),$J:$J,0)))</f>
        <v/>
      </c>
    </row>
    <row r="15" spans="1:17" ht="15">
      <c r="A15" s="9">
        <v>1246</v>
      </c>
      <c r="B15" s="10" t="s">
        <v>33</v>
      </c>
      <c r="C15" s="5">
        <v>40811</v>
      </c>
      <c r="D15" s="11" t="s">
        <v>41</v>
      </c>
      <c r="E15" s="11" t="s">
        <v>42</v>
      </c>
      <c r="F15" s="11" t="s">
        <v>13</v>
      </c>
      <c r="G15" s="11" t="s">
        <v>13</v>
      </c>
      <c r="H15" s="11" t="s">
        <v>36</v>
      </c>
      <c r="I15" s="35" t="str">
        <f>IF(B15=B14,"",MAX($I$1:I14)+1)</f>
        <v/>
      </c>
      <c r="J15" s="35" t="str">
        <f>IF(H15=H14,"",MAX($J$1:J14)+1)</f>
        <v/>
      </c>
      <c r="K15" s="35" t="str">
        <f>IF(AND(H15=Cell1,B15=Cell2,C15&gt;=Date1,C15&lt;=Date2),MAX($K$1:K14)+1,"")</f>
        <v/>
      </c>
      <c r="P15" s="14" t="str">
        <f>IF(ROWS($1:14)&gt;MAX($I:$I),"",INDEX($B:$B,MATCH(ROWS($1:14),$I:$I,0)))</f>
        <v>Hani Abdul Rady</v>
      </c>
      <c r="Q15" s="12" t="str">
        <f>IF(ROWS($1:14)&gt;MAX($J:$J),"",INDEX($H:$H,MATCH(ROWS($1:14),$J:$J,0)))</f>
        <v/>
      </c>
    </row>
    <row r="16" spans="1:17" ht="15">
      <c r="A16" s="9">
        <v>1246</v>
      </c>
      <c r="B16" s="10" t="s">
        <v>33</v>
      </c>
      <c r="C16" s="5">
        <v>40812</v>
      </c>
      <c r="D16" s="11" t="s">
        <v>41</v>
      </c>
      <c r="E16" s="11" t="s">
        <v>43</v>
      </c>
      <c r="F16" s="11" t="s">
        <v>13</v>
      </c>
      <c r="G16" s="11" t="s">
        <v>13</v>
      </c>
      <c r="H16" s="11" t="s">
        <v>36</v>
      </c>
      <c r="I16" s="35" t="str">
        <f>IF(B16=B15,"",MAX($I$1:I15)+1)</f>
        <v/>
      </c>
      <c r="J16" s="35" t="str">
        <f>IF(H16=H15,"",MAX($J$1:J15)+1)</f>
        <v/>
      </c>
      <c r="K16" s="35" t="str">
        <f>IF(AND(H16=Cell1,B16=Cell2,C16&gt;=Date1,C16&lt;=Date2),MAX($K$1:K15)+1,"")</f>
        <v/>
      </c>
      <c r="P16" s="14" t="str">
        <f>IF(ROWS($1:15)&gt;MAX($I:$I),"",INDEX($B:$B,MATCH(ROWS($1:15),$I:$I,0)))</f>
        <v>Shah Nawas</v>
      </c>
      <c r="Q16" s="12" t="str">
        <f>IF(ROWS($1:15)&gt;MAX($J:$J),"",INDEX($H:$H,MATCH(ROWS($1:15),$J:$J,0)))</f>
        <v/>
      </c>
    </row>
    <row r="17" spans="1:17" ht="15">
      <c r="A17" s="9">
        <v>1246</v>
      </c>
      <c r="B17" s="10" t="s">
        <v>33</v>
      </c>
      <c r="C17" s="5">
        <v>40813</v>
      </c>
      <c r="D17" s="11" t="s">
        <v>44</v>
      </c>
      <c r="E17" s="11" t="s">
        <v>43</v>
      </c>
      <c r="F17" s="11" t="s">
        <v>13</v>
      </c>
      <c r="G17" s="11" t="s">
        <v>13</v>
      </c>
      <c r="H17" s="11" t="s">
        <v>36</v>
      </c>
      <c r="I17" s="35" t="str">
        <f>IF(B17=B16,"",MAX($I$1:I16)+1)</f>
        <v/>
      </c>
      <c r="J17" s="35" t="str">
        <f>IF(H17=H16,"",MAX($J$1:J16)+1)</f>
        <v/>
      </c>
      <c r="K17" s="35" t="str">
        <f>IF(AND(H17=Cell1,B17=Cell2,C17&gt;=Date1,C17&lt;=Date2),MAX($K$1:K16)+1,"")</f>
        <v/>
      </c>
      <c r="P17" s="14" t="str">
        <f>IF(ROWS($1:16)&gt;MAX($I:$I),"",INDEX($B:$B,MATCH(ROWS($1:16),$I:$I,0)))</f>
        <v>Magdi Dahab</v>
      </c>
      <c r="Q17" s="12" t="str">
        <f>IF(ROWS($1:16)&gt;MAX($J:$J),"",INDEX($H:$H,MATCH(ROWS($1:16),$J:$J,0)))</f>
        <v/>
      </c>
    </row>
    <row r="18" spans="1:17" ht="15">
      <c r="A18" s="9">
        <v>1246</v>
      </c>
      <c r="B18" s="10" t="s">
        <v>33</v>
      </c>
      <c r="C18" s="5">
        <v>40814</v>
      </c>
      <c r="D18" s="11" t="s">
        <v>45</v>
      </c>
      <c r="E18" s="11" t="s">
        <v>46</v>
      </c>
      <c r="F18" s="11" t="s">
        <v>13</v>
      </c>
      <c r="G18" s="11" t="s">
        <v>13</v>
      </c>
      <c r="H18" s="11" t="s">
        <v>36</v>
      </c>
      <c r="I18" s="35" t="str">
        <f>IF(B18=B17,"",MAX($I$1:I17)+1)</f>
        <v/>
      </c>
      <c r="J18" s="35" t="str">
        <f>IF(H18=H17,"",MAX($J$1:J17)+1)</f>
        <v/>
      </c>
      <c r="K18" s="35" t="str">
        <f>IF(AND(H18=Cell1,B18=Cell2,C18&gt;=Date1,C18&lt;=Date2),MAX($K$1:K17)+1,"")</f>
        <v/>
      </c>
      <c r="P18" s="14" t="str">
        <f>IF(ROWS($1:17)&gt;MAX($I:$I),"",INDEX($B:$B,MATCH(ROWS($1:17),$I:$I,0)))</f>
        <v>Kristofer Al Kazreen</v>
      </c>
      <c r="Q18" s="12" t="str">
        <f>IF(ROWS($1:17)&gt;MAX($J:$J),"",INDEX($H:$H,MATCH(ROWS($1:17),$J:$J,0)))</f>
        <v/>
      </c>
    </row>
    <row r="19" spans="1:17" ht="15">
      <c r="A19" s="9">
        <v>1246</v>
      </c>
      <c r="B19" s="10" t="s">
        <v>33</v>
      </c>
      <c r="C19" s="5">
        <v>40817</v>
      </c>
      <c r="D19" s="11" t="s">
        <v>47</v>
      </c>
      <c r="E19" s="11" t="s">
        <v>48</v>
      </c>
      <c r="F19" s="11" t="s">
        <v>13</v>
      </c>
      <c r="G19" s="11" t="s">
        <v>13</v>
      </c>
      <c r="H19" s="11" t="s">
        <v>36</v>
      </c>
      <c r="I19" s="35" t="str">
        <f>IF(B19=B18,"",MAX($I$1:I18)+1)</f>
        <v/>
      </c>
      <c r="J19" s="35" t="str">
        <f>IF(H19=H18,"",MAX($J$1:J18)+1)</f>
        <v/>
      </c>
      <c r="K19" s="35" t="str">
        <f>IF(AND(H19=Cell1,B19=Cell2,C19&gt;=Date1,C19&lt;=Date2),MAX($K$1:K18)+1,"")</f>
        <v/>
      </c>
      <c r="P19" s="14" t="str">
        <f>IF(ROWS($1:18)&gt;MAX($I:$I),"",INDEX($B:$B,MATCH(ROWS($1:18),$I:$I,0)))</f>
        <v>Mohammed Othman</v>
      </c>
      <c r="Q19" s="12" t="str">
        <f>IF(ROWS($1:18)&gt;MAX($J:$J),"",INDEX($H:$H,MATCH(ROWS($1:18),$J:$J,0)))</f>
        <v/>
      </c>
    </row>
    <row r="20" spans="1:17" ht="15">
      <c r="A20" s="9">
        <v>1246</v>
      </c>
      <c r="B20" s="10" t="s">
        <v>33</v>
      </c>
      <c r="C20" s="5">
        <v>40818</v>
      </c>
      <c r="D20" s="11" t="s">
        <v>49</v>
      </c>
      <c r="E20" s="11" t="s">
        <v>42</v>
      </c>
      <c r="F20" s="11" t="s">
        <v>13</v>
      </c>
      <c r="G20" s="11" t="s">
        <v>13</v>
      </c>
      <c r="H20" s="11" t="s">
        <v>36</v>
      </c>
      <c r="I20" s="35" t="str">
        <f>IF(B20=B19,"",MAX($I$1:I19)+1)</f>
        <v/>
      </c>
      <c r="J20" s="35" t="str">
        <f>IF(H20=H19,"",MAX($J$1:J19)+1)</f>
        <v/>
      </c>
      <c r="K20" s="35" t="str">
        <f>IF(AND(H20=Cell1,B20=Cell2,C20&gt;=Date1,C20&lt;=Date2),MAX($K$1:K19)+1,"")</f>
        <v/>
      </c>
      <c r="P20" s="14" t="str">
        <f>IF(ROWS($1:19)&gt;MAX($I:$I),"",INDEX($B:$B,MATCH(ROWS($1:19),$I:$I,0)))</f>
        <v>Hesham Hamamo</v>
      </c>
      <c r="Q20" s="12" t="str">
        <f>IF(ROWS($1:19)&gt;MAX($J:$J),"",INDEX($H:$H,MATCH(ROWS($1:19),$J:$J,0)))</f>
        <v/>
      </c>
    </row>
    <row r="21" spans="1:17" ht="15">
      <c r="A21" s="9">
        <v>1246</v>
      </c>
      <c r="B21" s="10" t="s">
        <v>33</v>
      </c>
      <c r="C21" s="5">
        <v>40819</v>
      </c>
      <c r="D21" s="11" t="s">
        <v>45</v>
      </c>
      <c r="E21" s="11" t="s">
        <v>48</v>
      </c>
      <c r="F21" s="11" t="s">
        <v>13</v>
      </c>
      <c r="G21" s="11" t="s">
        <v>13</v>
      </c>
      <c r="H21" s="11" t="s">
        <v>36</v>
      </c>
      <c r="I21" s="35" t="str">
        <f>IF(B21=B20,"",MAX($I$1:I20)+1)</f>
        <v/>
      </c>
      <c r="J21" s="35" t="str">
        <f>IF(H21=H20,"",MAX($J$1:J20)+1)</f>
        <v/>
      </c>
      <c r="K21" s="35" t="str">
        <f>IF(AND(H21=Cell1,B21=Cell2,C21&gt;=Date1,C21&lt;=Date2),MAX($K$1:K20)+1,"")</f>
        <v/>
      </c>
      <c r="P21" s="14" t="str">
        <f>IF(ROWS($1:20)&gt;MAX($I:$I),"",INDEX($B:$B,MATCH(ROWS($1:20),$I:$I,0)))</f>
        <v>Yasser Noury</v>
      </c>
      <c r="Q21" s="12" t="str">
        <f>IF(ROWS($1:20)&gt;MAX($J:$J),"",INDEX($H:$H,MATCH(ROWS($1:20),$J:$J,0)))</f>
        <v/>
      </c>
    </row>
    <row r="22" spans="1:17" ht="15">
      <c r="A22" s="9">
        <v>1411</v>
      </c>
      <c r="B22" s="10" t="s">
        <v>50</v>
      </c>
      <c r="C22" s="5">
        <v>40806</v>
      </c>
      <c r="D22" s="11" t="s">
        <v>51</v>
      </c>
      <c r="E22" s="11" t="s">
        <v>52</v>
      </c>
      <c r="F22" s="11" t="s">
        <v>13</v>
      </c>
      <c r="G22" s="11" t="s">
        <v>13</v>
      </c>
      <c r="H22" s="11" t="s">
        <v>36</v>
      </c>
      <c r="I22" s="35">
        <f>IF(B22=B21,"",MAX($I$1:I21)+1)</f>
        <v>3</v>
      </c>
      <c r="J22" s="35" t="str">
        <f>IF(H22=H21,"",MAX($J$1:J21)+1)</f>
        <v/>
      </c>
      <c r="K22" s="35" t="str">
        <f>IF(AND(H22=Cell1,B22=Cell2,C22&gt;=Date1,C22&lt;=Date2),MAX($K$1:K21)+1,"")</f>
        <v/>
      </c>
      <c r="P22" s="14" t="str">
        <f>IF(ROWS($1:21)&gt;MAX($I:$I),"",INDEX($B:$B,MATCH(ROWS($1:21),$I:$I,0)))</f>
        <v>Haja Mohammed</v>
      </c>
      <c r="Q22" s="12" t="str">
        <f>IF(ROWS($1:21)&gt;MAX($J:$J),"",INDEX($H:$H,MATCH(ROWS($1:21),$J:$J,0)))</f>
        <v/>
      </c>
    </row>
    <row r="23" spans="1:17" ht="15">
      <c r="A23" s="9">
        <v>1411</v>
      </c>
      <c r="B23" s="10" t="s">
        <v>50</v>
      </c>
      <c r="C23" s="5">
        <v>40807</v>
      </c>
      <c r="D23" s="11" t="s">
        <v>53</v>
      </c>
      <c r="E23" s="11" t="s">
        <v>54</v>
      </c>
      <c r="F23" s="11" t="s">
        <v>13</v>
      </c>
      <c r="G23" s="11" t="s">
        <v>13</v>
      </c>
      <c r="H23" s="11" t="s">
        <v>36</v>
      </c>
      <c r="I23" s="35" t="str">
        <f>IF(B23=B22,"",MAX($I$1:I22)+1)</f>
        <v/>
      </c>
      <c r="J23" s="35" t="str">
        <f>IF(H23=H22,"",MAX($J$1:J22)+1)</f>
        <v/>
      </c>
      <c r="K23" s="35" t="str">
        <f>IF(AND(H23=Cell1,B23=Cell2,C23&gt;=Date1,C23&lt;=Date2),MAX($K$1:K22)+1,"")</f>
        <v/>
      </c>
      <c r="P23" s="14" t="str">
        <f>IF(ROWS($1:22)&gt;MAX($I:$I),"",INDEX($B:$B,MATCH(ROWS($1:22),$I:$I,0)))</f>
        <v>Yasser Al Kathery</v>
      </c>
      <c r="Q23" s="12" t="str">
        <f>IF(ROWS($1:22)&gt;MAX($J:$J),"",INDEX($H:$H,MATCH(ROWS($1:22),$J:$J,0)))</f>
        <v/>
      </c>
    </row>
    <row r="24" spans="1:17" ht="15">
      <c r="A24" s="9">
        <v>1411</v>
      </c>
      <c r="B24" s="10" t="s">
        <v>50</v>
      </c>
      <c r="C24" s="5">
        <v>40810</v>
      </c>
      <c r="D24" s="11" t="s">
        <v>53</v>
      </c>
      <c r="E24" s="11" t="s">
        <v>55</v>
      </c>
      <c r="F24" s="11" t="s">
        <v>13</v>
      </c>
      <c r="G24" s="11" t="s">
        <v>13</v>
      </c>
      <c r="H24" s="11" t="s">
        <v>36</v>
      </c>
      <c r="I24" s="35" t="str">
        <f>IF(B24=B23,"",MAX($I$1:I23)+1)</f>
        <v/>
      </c>
      <c r="J24" s="35" t="str">
        <f>IF(H24=H23,"",MAX($J$1:J23)+1)</f>
        <v/>
      </c>
      <c r="K24" s="35" t="str">
        <f>IF(AND(H24=Cell1,B24=Cell2,C24&gt;=Date1,C24&lt;=Date2),MAX($K$1:K23)+1,"")</f>
        <v/>
      </c>
      <c r="P24" s="14" t="str">
        <f>IF(ROWS($1:23)&gt;MAX($I:$I),"",INDEX($B:$B,MATCH(ROWS($1:23),$I:$I,0)))</f>
        <v>Bassam Malaeb</v>
      </c>
      <c r="Q24" s="12" t="str">
        <f>IF(ROWS($1:23)&gt;MAX($J:$J),"",INDEX($H:$H,MATCH(ROWS($1:23),$J:$J,0)))</f>
        <v/>
      </c>
    </row>
    <row r="25" spans="1:17" ht="15">
      <c r="A25" s="9">
        <v>1411</v>
      </c>
      <c r="B25" s="10" t="s">
        <v>50</v>
      </c>
      <c r="C25" s="5">
        <v>40811</v>
      </c>
      <c r="D25" s="11" t="s">
        <v>56</v>
      </c>
      <c r="E25" s="11" t="s">
        <v>57</v>
      </c>
      <c r="F25" s="11" t="s">
        <v>13</v>
      </c>
      <c r="G25" s="11" t="s">
        <v>13</v>
      </c>
      <c r="H25" s="11" t="s">
        <v>36</v>
      </c>
      <c r="I25" s="35" t="str">
        <f>IF(B25=B24,"",MAX($I$1:I24)+1)</f>
        <v/>
      </c>
      <c r="J25" s="35" t="str">
        <f>IF(H25=H24,"",MAX($J$1:J24)+1)</f>
        <v/>
      </c>
      <c r="K25" s="35" t="str">
        <f>IF(AND(H25=Cell1,B25=Cell2,C25&gt;=Date1,C25&lt;=Date2),MAX($K$1:K24)+1,"")</f>
        <v/>
      </c>
      <c r="P25" s="14" t="str">
        <f>IF(ROWS($1:24)&gt;MAX($I:$I),"",INDEX($B:$B,MATCH(ROWS($1:24),$I:$I,0)))</f>
        <v>Awab al sadeq</v>
      </c>
      <c r="Q25" s="12" t="str">
        <f>IF(ROWS($1:24)&gt;MAX($J:$J),"",INDEX($H:$H,MATCH(ROWS($1:24),$J:$J,0)))</f>
        <v/>
      </c>
    </row>
    <row r="26" spans="1:17" ht="15">
      <c r="A26" s="9">
        <v>1411</v>
      </c>
      <c r="B26" s="10" t="s">
        <v>50</v>
      </c>
      <c r="C26" s="5">
        <v>40812</v>
      </c>
      <c r="D26" s="11" t="s">
        <v>53</v>
      </c>
      <c r="E26" s="11" t="s">
        <v>58</v>
      </c>
      <c r="F26" s="11" t="s">
        <v>13</v>
      </c>
      <c r="G26" s="11" t="s">
        <v>13</v>
      </c>
      <c r="H26" s="11" t="s">
        <v>36</v>
      </c>
      <c r="I26" s="35" t="str">
        <f>IF(B26=B25,"",MAX($I$1:I25)+1)</f>
        <v/>
      </c>
      <c r="J26" s="35" t="str">
        <f>IF(H26=H25,"",MAX($J$1:J25)+1)</f>
        <v/>
      </c>
      <c r="K26" s="35" t="str">
        <f>IF(AND(H26=Cell1,B26=Cell2,C26&gt;=Date1,C26&lt;=Date2),MAX($K$1:K25)+1,"")</f>
        <v/>
      </c>
      <c r="P26" s="14" t="str">
        <f>IF(ROWS($1:25)&gt;MAX($I:$I),"",INDEX($B:$B,MATCH(ROWS($1:25),$I:$I,0)))</f>
        <v>Mohammed Emad</v>
      </c>
      <c r="Q26" s="12" t="str">
        <f>IF(ROWS($1:25)&gt;MAX($J:$J),"",INDEX($H:$H,MATCH(ROWS($1:25),$J:$J,0)))</f>
        <v/>
      </c>
    </row>
    <row r="27" spans="1:17" ht="15">
      <c r="A27" s="9">
        <v>1411</v>
      </c>
      <c r="B27" s="10" t="s">
        <v>50</v>
      </c>
      <c r="C27" s="5">
        <v>40813</v>
      </c>
      <c r="D27" s="11" t="s">
        <v>59</v>
      </c>
      <c r="E27" s="11" t="s">
        <v>60</v>
      </c>
      <c r="F27" s="11" t="s">
        <v>13</v>
      </c>
      <c r="G27" s="11" t="s">
        <v>13</v>
      </c>
      <c r="H27" s="11" t="s">
        <v>36</v>
      </c>
      <c r="I27" s="35" t="str">
        <f>IF(B27=B26,"",MAX($I$1:I26)+1)</f>
        <v/>
      </c>
      <c r="J27" s="35" t="str">
        <f>IF(H27=H26,"",MAX($J$1:J26)+1)</f>
        <v/>
      </c>
      <c r="K27" s="35" t="str">
        <f>IF(AND(H27=Cell1,B27=Cell2,C27&gt;=Date1,C27&lt;=Date2),MAX($K$1:K26)+1,"")</f>
        <v/>
      </c>
      <c r="P27" s="14" t="str">
        <f>IF(ROWS($1:26)&gt;MAX($I:$I),"",INDEX($B:$B,MATCH(ROWS($1:26),$I:$I,0)))</f>
        <v>Ahmed khalil</v>
      </c>
      <c r="Q27" s="12" t="str">
        <f>IF(ROWS($1:26)&gt;MAX($J:$J),"",INDEX($H:$H,MATCH(ROWS($1:26),$J:$J,0)))</f>
        <v/>
      </c>
    </row>
    <row r="28" spans="1:17" ht="15">
      <c r="A28" s="9">
        <v>1411</v>
      </c>
      <c r="B28" s="10" t="s">
        <v>50</v>
      </c>
      <c r="C28" s="5">
        <v>40814</v>
      </c>
      <c r="D28" s="11" t="s">
        <v>13</v>
      </c>
      <c r="E28" s="11" t="s">
        <v>61</v>
      </c>
      <c r="F28" s="11" t="s">
        <v>13</v>
      </c>
      <c r="G28" s="11" t="s">
        <v>13</v>
      </c>
      <c r="H28" s="11" t="s">
        <v>36</v>
      </c>
      <c r="I28" s="35" t="str">
        <f>IF(B28=B27,"",MAX($I$1:I27)+1)</f>
        <v/>
      </c>
      <c r="J28" s="35" t="str">
        <f>IF(H28=H27,"",MAX($J$1:J27)+1)</f>
        <v/>
      </c>
      <c r="K28" s="35" t="str">
        <f>IF(AND(H28=Cell1,B28=Cell2,C28&gt;=Date1,C28&lt;=Date2),MAX($K$1:K27)+1,"")</f>
        <v/>
      </c>
      <c r="P28" s="14" t="str">
        <f>IF(ROWS($1:27)&gt;MAX($I:$I),"",INDEX($B:$B,MATCH(ROWS($1:27),$I:$I,0)))</f>
        <v>Abdullah Suhail</v>
      </c>
      <c r="Q28" s="12" t="str">
        <f>IF(ROWS($1:27)&gt;MAX($J:$J),"",INDEX($H:$H,MATCH(ROWS($1:27),$J:$J,0)))</f>
        <v/>
      </c>
    </row>
    <row r="29" spans="1:17" ht="15">
      <c r="A29" s="9">
        <v>1411</v>
      </c>
      <c r="B29" s="10" t="s">
        <v>50</v>
      </c>
      <c r="C29" s="5">
        <v>40817</v>
      </c>
      <c r="D29" s="11" t="s">
        <v>53</v>
      </c>
      <c r="E29" s="11" t="s">
        <v>62</v>
      </c>
      <c r="F29" s="11" t="s">
        <v>13</v>
      </c>
      <c r="G29" s="11" t="s">
        <v>13</v>
      </c>
      <c r="H29" s="11" t="s">
        <v>36</v>
      </c>
      <c r="I29" s="35" t="str">
        <f>IF(B29=B28,"",MAX($I$1:I28)+1)</f>
        <v/>
      </c>
      <c r="J29" s="35" t="str">
        <f>IF(H29=H28,"",MAX($J$1:J28)+1)</f>
        <v/>
      </c>
      <c r="K29" s="35" t="str">
        <f>IF(AND(H29=Cell1,B29=Cell2,C29&gt;=Date1,C29&lt;=Date2),MAX($K$1:K28)+1,"")</f>
        <v/>
      </c>
      <c r="P29" s="14" t="str">
        <f>IF(ROWS($1:28)&gt;MAX($I:$I),"",INDEX($B:$B,MATCH(ROWS($1:28),$I:$I,0)))</f>
        <v>Salem Al Aoulaji</v>
      </c>
      <c r="Q29" s="12" t="str">
        <f>IF(ROWS($1:28)&gt;MAX($J:$J),"",INDEX($H:$H,MATCH(ROWS($1:28),$J:$J,0)))</f>
        <v/>
      </c>
    </row>
    <row r="30" spans="1:17" ht="15">
      <c r="A30" s="9">
        <v>1411</v>
      </c>
      <c r="B30" s="10" t="s">
        <v>50</v>
      </c>
      <c r="C30" s="5">
        <v>40818</v>
      </c>
      <c r="D30" s="11" t="s">
        <v>59</v>
      </c>
      <c r="E30" s="11" t="s">
        <v>63</v>
      </c>
      <c r="F30" s="11" t="s">
        <v>13</v>
      </c>
      <c r="G30" s="11" t="s">
        <v>13</v>
      </c>
      <c r="H30" s="11" t="s">
        <v>36</v>
      </c>
      <c r="I30" s="35" t="str">
        <f>IF(B30=B29,"",MAX($I$1:I29)+1)</f>
        <v/>
      </c>
      <c r="J30" s="35" t="str">
        <f>IF(H30=H29,"",MAX($J$1:J29)+1)</f>
        <v/>
      </c>
      <c r="K30" s="35" t="str">
        <f>IF(AND(H30=Cell1,B30=Cell2,C30&gt;=Date1,C30&lt;=Date2),MAX($K$1:K29)+1,"")</f>
        <v/>
      </c>
      <c r="P30" s="14" t="str">
        <f>IF(ROWS($1:29)&gt;MAX($I:$I),"",INDEX($B:$B,MATCH(ROWS($1:29),$I:$I,0)))</f>
        <v>Qahoom Omer</v>
      </c>
      <c r="Q30" s="12" t="str">
        <f>IF(ROWS($1:29)&gt;MAX($J:$J),"",INDEX($H:$H,MATCH(ROWS($1:29),$J:$J,0)))</f>
        <v/>
      </c>
    </row>
    <row r="31" spans="1:17" ht="15">
      <c r="A31" s="9">
        <v>1411</v>
      </c>
      <c r="B31" s="10" t="s">
        <v>50</v>
      </c>
      <c r="C31" s="5">
        <v>40819</v>
      </c>
      <c r="D31" s="11" t="s">
        <v>64</v>
      </c>
      <c r="E31" s="11" t="s">
        <v>65</v>
      </c>
      <c r="F31" s="11" t="s">
        <v>13</v>
      </c>
      <c r="G31" s="11" t="s">
        <v>13</v>
      </c>
      <c r="H31" s="11" t="s">
        <v>36</v>
      </c>
      <c r="I31" s="35" t="str">
        <f>IF(B31=B30,"",MAX($I$1:I30)+1)</f>
        <v/>
      </c>
      <c r="J31" s="35" t="str">
        <f>IF(H31=H30,"",MAX($J$1:J30)+1)</f>
        <v/>
      </c>
      <c r="K31" s="35" t="str">
        <f>IF(AND(H31=Cell1,B31=Cell2,C31&gt;=Date1,C31&lt;=Date2),MAX($K$1:K30)+1,"")</f>
        <v/>
      </c>
      <c r="P31" s="14" t="str">
        <f>IF(ROWS($1:30)&gt;MAX($I:$I),"",INDEX($B:$B,MATCH(ROWS($1:30),$I:$I,0)))</f>
        <v>Nasser Saleh</v>
      </c>
      <c r="Q31" s="12" t="str">
        <f>IF(ROWS($1:30)&gt;MAX($J:$J),"",INDEX($H:$H,MATCH(ROWS($1:30),$J:$J,0)))</f>
        <v/>
      </c>
    </row>
    <row r="32" spans="1:17" ht="15">
      <c r="A32" s="9">
        <v>2007</v>
      </c>
      <c r="B32" s="10" t="s">
        <v>66</v>
      </c>
      <c r="C32" s="5">
        <v>40806</v>
      </c>
      <c r="D32" s="11" t="s">
        <v>13</v>
      </c>
      <c r="E32" s="11" t="s">
        <v>67</v>
      </c>
      <c r="F32" s="11" t="s">
        <v>13</v>
      </c>
      <c r="G32" s="11" t="s">
        <v>13</v>
      </c>
      <c r="H32" s="11" t="s">
        <v>36</v>
      </c>
      <c r="I32" s="35">
        <f>IF(B32=B31,"",MAX($I$1:I31)+1)</f>
        <v>4</v>
      </c>
      <c r="J32" s="35" t="str">
        <f>IF(H32=H31,"",MAX($J$1:J31)+1)</f>
        <v/>
      </c>
      <c r="K32" s="35" t="str">
        <f>IF(AND(H32=Cell1,B32=Cell2,C32&gt;=Date1,C32&lt;=Date2),MAX($K$1:K31)+1,"")</f>
        <v/>
      </c>
      <c r="P32" s="14" t="str">
        <f>IF(ROWS($1:31)&gt;MAX($I:$I),"",INDEX($B:$B,MATCH(ROWS($1:31),$I:$I,0)))</f>
        <v>Arshad kabur</v>
      </c>
      <c r="Q32" s="12" t="str">
        <f>IF(ROWS($1:31)&gt;MAX($J:$J),"",INDEX($H:$H,MATCH(ROWS($1:31),$J:$J,0)))</f>
        <v/>
      </c>
    </row>
    <row r="33" spans="1:17" ht="15">
      <c r="A33" s="9">
        <v>2007</v>
      </c>
      <c r="B33" s="10" t="s">
        <v>66</v>
      </c>
      <c r="C33" s="5">
        <v>40807</v>
      </c>
      <c r="D33" s="11" t="s">
        <v>68</v>
      </c>
      <c r="E33" s="11" t="s">
        <v>69</v>
      </c>
      <c r="F33" s="11" t="s">
        <v>70</v>
      </c>
      <c r="G33" s="11" t="s">
        <v>71</v>
      </c>
      <c r="H33" s="11" t="s">
        <v>36</v>
      </c>
      <c r="I33" s="35" t="str">
        <f>IF(B33=B32,"",MAX($I$1:I32)+1)</f>
        <v/>
      </c>
      <c r="J33" s="35" t="str">
        <f>IF(H33=H32,"",MAX($J$1:J32)+1)</f>
        <v/>
      </c>
      <c r="K33" s="35" t="str">
        <f>IF(AND(H33=Cell1,B33=Cell2,C33&gt;=Date1,C33&lt;=Date2),MAX($K$1:K32)+1,"")</f>
        <v/>
      </c>
      <c r="P33" s="14" t="str">
        <f>IF(ROWS($1:32)&gt;MAX($I:$I),"",INDEX($B:$B,MATCH(ROWS($1:32),$I:$I,0)))</f>
        <v>Aman Allah Manshe</v>
      </c>
      <c r="Q33" s="12" t="str">
        <f>IF(ROWS($1:32)&gt;MAX($J:$J),"",INDEX($H:$H,MATCH(ROWS($1:32),$J:$J,0)))</f>
        <v/>
      </c>
    </row>
    <row r="34" spans="1:17" ht="15">
      <c r="A34" s="9">
        <v>2007</v>
      </c>
      <c r="B34" s="10" t="s">
        <v>66</v>
      </c>
      <c r="C34" s="5">
        <v>40810</v>
      </c>
      <c r="D34" s="11" t="s">
        <v>72</v>
      </c>
      <c r="E34" s="11" t="s">
        <v>73</v>
      </c>
      <c r="F34" s="11" t="s">
        <v>74</v>
      </c>
      <c r="G34" s="11" t="s">
        <v>75</v>
      </c>
      <c r="H34" s="11" t="s">
        <v>36</v>
      </c>
      <c r="I34" s="35" t="str">
        <f>IF(B34=B33,"",MAX($I$1:I33)+1)</f>
        <v/>
      </c>
      <c r="J34" s="35" t="str">
        <f>IF(H34=H33,"",MAX($J$1:J33)+1)</f>
        <v/>
      </c>
      <c r="K34" s="35" t="str">
        <f>IF(AND(H34=Cell1,B34=Cell2,C34&gt;=Date1,C34&lt;=Date2),MAX($K$1:K33)+1,"")</f>
        <v/>
      </c>
      <c r="P34" s="14" t="str">
        <f>IF(ROWS($1:33)&gt;MAX($I:$I),"",INDEX($B:$B,MATCH(ROWS($1:33),$I:$I,0)))</f>
        <v>Shano Shamon</v>
      </c>
      <c r="Q34" s="12" t="str">
        <f>IF(ROWS($1:33)&gt;MAX($J:$J),"",INDEX($H:$H,MATCH(ROWS($1:33),$J:$J,0)))</f>
        <v/>
      </c>
    </row>
    <row r="35" spans="1:17" ht="15">
      <c r="A35" s="9">
        <v>2007</v>
      </c>
      <c r="B35" s="10" t="s">
        <v>66</v>
      </c>
      <c r="C35" s="5">
        <v>40811</v>
      </c>
      <c r="D35" s="11" t="s">
        <v>76</v>
      </c>
      <c r="E35" s="11" t="s">
        <v>77</v>
      </c>
      <c r="F35" s="11" t="s">
        <v>78</v>
      </c>
      <c r="G35" s="11" t="s">
        <v>13</v>
      </c>
      <c r="H35" s="11" t="s">
        <v>36</v>
      </c>
      <c r="I35" s="35" t="str">
        <f>IF(B35=B34,"",MAX($I$1:I34)+1)</f>
        <v/>
      </c>
      <c r="J35" s="35" t="str">
        <f>IF(H35=H34,"",MAX($J$1:J34)+1)</f>
        <v/>
      </c>
      <c r="K35" s="35" t="str">
        <f>IF(AND(H35=Cell1,B35=Cell2,C35&gt;=Date1,C35&lt;=Date2),MAX($K$1:K34)+1,"")</f>
        <v/>
      </c>
      <c r="P35" s="14" t="str">
        <f>IF(ROWS($1:34)&gt;MAX($I:$I),"",INDEX($B:$B,MATCH(ROWS($1:34),$I:$I,0)))</f>
        <v>Besmallah</v>
      </c>
      <c r="Q35" s="12" t="str">
        <f>IF(ROWS($1:34)&gt;MAX($J:$J),"",INDEX($H:$H,MATCH(ROWS($1:34),$J:$J,0)))</f>
        <v/>
      </c>
    </row>
    <row r="36" spans="1:17" ht="15">
      <c r="A36" s="9">
        <v>2007</v>
      </c>
      <c r="B36" s="10" t="s">
        <v>66</v>
      </c>
      <c r="C36" s="5">
        <v>40812</v>
      </c>
      <c r="D36" s="11" t="s">
        <v>79</v>
      </c>
      <c r="E36" s="11" t="s">
        <v>80</v>
      </c>
      <c r="F36" s="11" t="s">
        <v>81</v>
      </c>
      <c r="G36" s="11" t="s">
        <v>13</v>
      </c>
      <c r="H36" s="11" t="s">
        <v>36</v>
      </c>
      <c r="I36" s="35" t="str">
        <f>IF(B36=B35,"",MAX($I$1:I35)+1)</f>
        <v/>
      </c>
      <c r="J36" s="35" t="str">
        <f>IF(H36=H35,"",MAX($J$1:J35)+1)</f>
        <v/>
      </c>
      <c r="K36" s="35" t="str">
        <f>IF(AND(H36=Cell1,B36=Cell2,C36&gt;=Date1,C36&lt;=Date2),MAX($K$1:K35)+1,"")</f>
        <v/>
      </c>
      <c r="P36" s="14" t="str">
        <f>IF(ROWS($1:35)&gt;MAX($I:$I),"",INDEX($B:$B,MATCH(ROWS($1:35),$I:$I,0)))</f>
        <v>Rusty Madera</v>
      </c>
      <c r="Q36" s="12" t="str">
        <f>IF(ROWS($1:35)&gt;MAX($J:$J),"",INDEX($H:$H,MATCH(ROWS($1:35),$J:$J,0)))</f>
        <v/>
      </c>
    </row>
    <row r="37" spans="1:17" ht="15">
      <c r="A37" s="9">
        <v>2007</v>
      </c>
      <c r="B37" s="10" t="s">
        <v>66</v>
      </c>
      <c r="C37" s="5">
        <v>40813</v>
      </c>
      <c r="D37" s="11" t="s">
        <v>82</v>
      </c>
      <c r="E37" s="11" t="s">
        <v>83</v>
      </c>
      <c r="F37" s="11" t="s">
        <v>84</v>
      </c>
      <c r="G37" s="11" t="s">
        <v>13</v>
      </c>
      <c r="H37" s="11" t="s">
        <v>36</v>
      </c>
      <c r="I37" s="35" t="str">
        <f>IF(B37=B36,"",MAX($I$1:I36)+1)</f>
        <v/>
      </c>
      <c r="J37" s="35" t="str">
        <f>IF(H37=H36,"",MAX($J$1:J36)+1)</f>
        <v/>
      </c>
      <c r="K37" s="35" t="str">
        <f>IF(AND(H37=Cell1,B37=Cell2,C37&gt;=Date1,C37&lt;=Date2),MAX($K$1:K36)+1,"")</f>
        <v/>
      </c>
      <c r="P37" s="14" t="str">
        <f>IF(ROWS($1:36)&gt;MAX($I:$I),"",INDEX($B:$B,MATCH(ROWS($1:36),$I:$I,0)))</f>
        <v>Abdulrahman jomeez</v>
      </c>
      <c r="Q37" s="12" t="str">
        <f>IF(ROWS($1:36)&gt;MAX($J:$J),"",INDEX($H:$H,MATCH(ROWS($1:36),$J:$J,0)))</f>
        <v/>
      </c>
    </row>
    <row r="38" spans="1:17" ht="15">
      <c r="A38" s="9">
        <v>2007</v>
      </c>
      <c r="B38" s="10" t="s">
        <v>66</v>
      </c>
      <c r="C38" s="5">
        <v>40814</v>
      </c>
      <c r="D38" s="11" t="s">
        <v>85</v>
      </c>
      <c r="E38" s="11" t="s">
        <v>86</v>
      </c>
      <c r="F38" s="11" t="s">
        <v>87</v>
      </c>
      <c r="G38" s="11" t="s">
        <v>88</v>
      </c>
      <c r="H38" s="11" t="s">
        <v>36</v>
      </c>
      <c r="I38" s="35" t="str">
        <f>IF(B38=B37,"",MAX($I$1:I37)+1)</f>
        <v/>
      </c>
      <c r="J38" s="35" t="str">
        <f>IF(H38=H37,"",MAX($J$1:J37)+1)</f>
        <v/>
      </c>
      <c r="K38" s="35" t="str">
        <f>IF(AND(H38=Cell1,B38=Cell2,C38&gt;=Date1,C38&lt;=Date2),MAX($K$1:K37)+1,"")</f>
        <v/>
      </c>
      <c r="P38" s="14" t="str">
        <f>IF(ROWS($1:37)&gt;MAX($I:$I),"",INDEX($B:$B,MATCH(ROWS($1:37),$I:$I,0)))</f>
        <v>Shamsheer Alam</v>
      </c>
      <c r="Q38" s="12" t="str">
        <f>IF(ROWS($1:37)&gt;MAX($J:$J),"",INDEX($H:$H,MATCH(ROWS($1:37),$J:$J,0)))</f>
        <v/>
      </c>
    </row>
    <row r="39" spans="1:17" ht="15">
      <c r="A39" s="9">
        <v>2007</v>
      </c>
      <c r="B39" s="10" t="s">
        <v>66</v>
      </c>
      <c r="C39" s="5">
        <v>40817</v>
      </c>
      <c r="D39" s="11" t="s">
        <v>89</v>
      </c>
      <c r="E39" s="11" t="s">
        <v>13</v>
      </c>
      <c r="F39" s="11" t="s">
        <v>13</v>
      </c>
      <c r="G39" s="11" t="s">
        <v>13</v>
      </c>
      <c r="H39" s="11" t="s">
        <v>36</v>
      </c>
      <c r="I39" s="35" t="str">
        <f>IF(B39=B38,"",MAX($I$1:I38)+1)</f>
        <v/>
      </c>
      <c r="J39" s="35" t="str">
        <f>IF(H39=H38,"",MAX($J$1:J38)+1)</f>
        <v/>
      </c>
      <c r="K39" s="35" t="str">
        <f>IF(AND(H39=Cell1,B39=Cell2,C39&gt;=Date1,C39&lt;=Date2),MAX($K$1:K38)+1,"")</f>
        <v/>
      </c>
      <c r="P39" s="14" t="str">
        <f>IF(ROWS($1:38)&gt;MAX($I:$I),"",INDEX($B:$B,MATCH(ROWS($1:38),$I:$I,0)))</f>
        <v>othman othman</v>
      </c>
      <c r="Q39" s="12" t="str">
        <f>IF(ROWS($1:38)&gt;MAX($J:$J),"",INDEX($H:$H,MATCH(ROWS($1:38),$J:$J,0)))</f>
        <v/>
      </c>
    </row>
    <row r="40" spans="1:17" ht="15">
      <c r="A40" s="9">
        <v>2007</v>
      </c>
      <c r="B40" s="10" t="s">
        <v>66</v>
      </c>
      <c r="C40" s="5">
        <v>40818</v>
      </c>
      <c r="D40" s="11" t="s">
        <v>90</v>
      </c>
      <c r="E40" s="11" t="s">
        <v>91</v>
      </c>
      <c r="F40" s="11" t="s">
        <v>92</v>
      </c>
      <c r="G40" s="11" t="s">
        <v>13</v>
      </c>
      <c r="H40" s="11" t="s">
        <v>36</v>
      </c>
      <c r="I40" s="35" t="str">
        <f>IF(B40=B39,"",MAX($I$1:I39)+1)</f>
        <v/>
      </c>
      <c r="J40" s="35" t="str">
        <f>IF(H40=H39,"",MAX($J$1:J39)+1)</f>
        <v/>
      </c>
      <c r="K40" s="35" t="str">
        <f>IF(AND(H40=Cell1,B40=Cell2,C40&gt;=Date1,C40&lt;=Date2),MAX($K$1:K39)+1,"")</f>
        <v/>
      </c>
      <c r="P40" s="14" t="str">
        <f>IF(ROWS($1:39)&gt;MAX($I:$I),"",INDEX($B:$B,MATCH(ROWS($1:39),$I:$I,0)))</f>
        <v>Romel Navaro</v>
      </c>
      <c r="Q40" s="12" t="str">
        <f>IF(ROWS($1:39)&gt;MAX($J:$J),"",INDEX($H:$H,MATCH(ROWS($1:39),$J:$J,0)))</f>
        <v/>
      </c>
    </row>
    <row r="41" spans="1:17" ht="15">
      <c r="A41" s="9">
        <v>2007</v>
      </c>
      <c r="B41" s="10" t="s">
        <v>66</v>
      </c>
      <c r="C41" s="5">
        <v>40819</v>
      </c>
      <c r="D41" s="11" t="s">
        <v>93</v>
      </c>
      <c r="E41" s="11" t="s">
        <v>94</v>
      </c>
      <c r="F41" s="11" t="s">
        <v>95</v>
      </c>
      <c r="G41" s="11" t="s">
        <v>96</v>
      </c>
      <c r="H41" s="11" t="s">
        <v>36</v>
      </c>
      <c r="I41" s="35" t="str">
        <f>IF(B41=B40,"",MAX($I$1:I40)+1)</f>
        <v/>
      </c>
      <c r="J41" s="35" t="str">
        <f>IF(H41=H40,"",MAX($J$1:J40)+1)</f>
        <v/>
      </c>
      <c r="K41" s="35" t="str">
        <f>IF(AND(H41=Cell1,B41=Cell2,C41&gt;=Date1,C41&lt;=Date2),MAX($K$1:K40)+1,"")</f>
        <v/>
      </c>
      <c r="P41" s="14" t="str">
        <f>IF(ROWS($1:40)&gt;MAX($I:$I),"",INDEX($B:$B,MATCH(ROWS($1:40),$I:$I,0)))</f>
        <v>Abdulhakim Mohammed</v>
      </c>
      <c r="Q41" s="12" t="str">
        <f>IF(ROWS($1:40)&gt;MAX($J:$J),"",INDEX($H:$H,MATCH(ROWS($1:40),$J:$J,0)))</f>
        <v/>
      </c>
    </row>
    <row r="42" spans="1:17" ht="15">
      <c r="A42" s="9">
        <v>2396</v>
      </c>
      <c r="B42" s="10" t="s">
        <v>97</v>
      </c>
      <c r="C42" s="5">
        <v>40806</v>
      </c>
      <c r="D42" s="11" t="s">
        <v>13</v>
      </c>
      <c r="E42" s="11" t="s">
        <v>28</v>
      </c>
      <c r="F42" s="11" t="s">
        <v>13</v>
      </c>
      <c r="G42" s="11" t="s">
        <v>13</v>
      </c>
      <c r="H42" s="11" t="s">
        <v>36</v>
      </c>
      <c r="I42" s="35">
        <f>IF(B42=B41,"",MAX($I$1:I41)+1)</f>
        <v>5</v>
      </c>
      <c r="J42" s="35" t="str">
        <f>IF(H42=H41,"",MAX($J$1:J41)+1)</f>
        <v/>
      </c>
      <c r="K42" s="35" t="str">
        <f>IF(AND(H42=Cell1,B42=Cell2,C42&gt;=Date1,C42&lt;=Date2),MAX($K$1:K41)+1,"")</f>
        <v/>
      </c>
      <c r="P42" s="14" t="str">
        <f>IF(ROWS($1:41)&gt;MAX($I:$I),"",INDEX($B:$B,MATCH(ROWS($1:41),$I:$I,0)))</f>
        <v>Josseph Rappai</v>
      </c>
      <c r="Q42" s="12" t="str">
        <f>IF(ROWS($1:41)&gt;MAX($J:$J),"",INDEX($H:$H,MATCH(ROWS($1:41),$J:$J,0)))</f>
        <v/>
      </c>
    </row>
    <row r="43" spans="1:17" ht="15">
      <c r="A43" s="9">
        <v>2396</v>
      </c>
      <c r="B43" s="10" t="s">
        <v>97</v>
      </c>
      <c r="C43" s="5">
        <v>40807</v>
      </c>
      <c r="D43" s="11" t="s">
        <v>98</v>
      </c>
      <c r="E43" s="11" t="s">
        <v>99</v>
      </c>
      <c r="F43" s="11" t="s">
        <v>100</v>
      </c>
      <c r="G43" s="11" t="s">
        <v>101</v>
      </c>
      <c r="H43" s="11" t="s">
        <v>36</v>
      </c>
      <c r="I43" s="35" t="str">
        <f>IF(B43=B42,"",MAX($I$1:I42)+1)</f>
        <v/>
      </c>
      <c r="J43" s="35" t="str">
        <f>IF(H43=H42,"",MAX($J$1:J42)+1)</f>
        <v/>
      </c>
      <c r="K43" s="35" t="str">
        <f>IF(AND(H43=Cell1,B43=Cell2,C43&gt;=Date1,C43&lt;=Date2),MAX($K$1:K42)+1,"")</f>
        <v/>
      </c>
      <c r="P43" s="14" t="str">
        <f>IF(ROWS($1:42)&gt;MAX($I:$I),"",INDEX($B:$B,MATCH(ROWS($1:42),$I:$I,0)))</f>
        <v>Kazol Abo Taher</v>
      </c>
      <c r="Q43" s="12" t="str">
        <f>IF(ROWS($1:42)&gt;MAX($J:$J),"",INDEX($H:$H,MATCH(ROWS($1:42),$J:$J,0)))</f>
        <v/>
      </c>
    </row>
    <row r="44" spans="1:17" ht="15">
      <c r="A44" s="9">
        <v>2396</v>
      </c>
      <c r="B44" s="10" t="s">
        <v>97</v>
      </c>
      <c r="C44" s="5">
        <v>40810</v>
      </c>
      <c r="D44" s="11" t="s">
        <v>13</v>
      </c>
      <c r="E44" s="11" t="s">
        <v>13</v>
      </c>
      <c r="F44" s="11" t="s">
        <v>13</v>
      </c>
      <c r="G44" s="11" t="s">
        <v>13</v>
      </c>
      <c r="H44" s="11" t="s">
        <v>36</v>
      </c>
      <c r="I44" s="35" t="str">
        <f>IF(B44=B43,"",MAX($I$1:I43)+1)</f>
        <v/>
      </c>
      <c r="J44" s="35" t="str">
        <f>IF(H44=H43,"",MAX($J$1:J43)+1)</f>
        <v/>
      </c>
      <c r="K44" s="35" t="str">
        <f>IF(AND(H44=Cell1,B44=Cell2,C44&gt;=Date1,C44&lt;=Date2),MAX($K$1:K43)+1,"")</f>
        <v/>
      </c>
      <c r="P44" s="14" t="str">
        <f>IF(ROWS($1:43)&gt;MAX($I:$I),"",INDEX($B:$B,MATCH(ROWS($1:43),$I:$I,0)))</f>
        <v>Abdul Rzak Vellamcho</v>
      </c>
      <c r="Q44" s="12" t="str">
        <f>IF(ROWS($1:43)&gt;MAX($J:$J),"",INDEX($H:$H,MATCH(ROWS($1:43),$J:$J,0)))</f>
        <v/>
      </c>
    </row>
    <row r="45" spans="1:17" ht="15">
      <c r="A45" s="9">
        <v>2396</v>
      </c>
      <c r="B45" s="10" t="s">
        <v>97</v>
      </c>
      <c r="C45" s="5">
        <v>40811</v>
      </c>
      <c r="D45" s="11" t="s">
        <v>102</v>
      </c>
      <c r="E45" s="11" t="s">
        <v>103</v>
      </c>
      <c r="F45" s="11" t="s">
        <v>101</v>
      </c>
      <c r="G45" s="11" t="s">
        <v>104</v>
      </c>
      <c r="H45" s="11" t="s">
        <v>36</v>
      </c>
      <c r="I45" s="35" t="str">
        <f>IF(B45=B44,"",MAX($I$1:I44)+1)</f>
        <v/>
      </c>
      <c r="J45" s="35" t="str">
        <f>IF(H45=H44,"",MAX($J$1:J44)+1)</f>
        <v/>
      </c>
      <c r="K45" s="35" t="str">
        <f>IF(AND(H45=Cell1,B45=Cell2,C45&gt;=Date1,C45&lt;=Date2),MAX($K$1:K44)+1,"")</f>
        <v/>
      </c>
      <c r="P45" s="14" t="str">
        <f>IF(ROWS($1:44)&gt;MAX($I:$I),"",INDEX($B:$B,MATCH(ROWS($1:44),$I:$I,0)))</f>
        <v>Shafiullah Matin</v>
      </c>
      <c r="Q45" s="12" t="str">
        <f>IF(ROWS($1:44)&gt;MAX($J:$J),"",INDEX($H:$H,MATCH(ROWS($1:44),$J:$J,0)))</f>
        <v/>
      </c>
    </row>
    <row r="46" spans="1:17" ht="15">
      <c r="A46" s="9">
        <v>2396</v>
      </c>
      <c r="B46" s="10" t="s">
        <v>97</v>
      </c>
      <c r="C46" s="5">
        <v>40812</v>
      </c>
      <c r="D46" s="11" t="s">
        <v>105</v>
      </c>
      <c r="E46" s="11" t="s">
        <v>13</v>
      </c>
      <c r="F46" s="11" t="s">
        <v>13</v>
      </c>
      <c r="G46" s="11" t="s">
        <v>13</v>
      </c>
      <c r="H46" s="11" t="s">
        <v>36</v>
      </c>
      <c r="I46" s="35" t="str">
        <f>IF(B46=B45,"",MAX($I$1:I45)+1)</f>
        <v/>
      </c>
      <c r="J46" s="35" t="str">
        <f>IF(H46=H45,"",MAX($J$1:J45)+1)</f>
        <v/>
      </c>
      <c r="K46" s="35" t="str">
        <f>IF(AND(H46=Cell1,B46=Cell2,C46&gt;=Date1,C46&lt;=Date2),MAX($K$1:K45)+1,"")</f>
        <v/>
      </c>
      <c r="P46" s="14" t="str">
        <f>IF(ROWS($1:45)&gt;MAX($I:$I),"",INDEX($B:$B,MATCH(ROWS($1:45),$I:$I,0)))</f>
        <v>Pancha Tamamg</v>
      </c>
      <c r="Q46" s="12" t="str">
        <f>IF(ROWS($1:45)&gt;MAX($J:$J),"",INDEX($H:$H,MATCH(ROWS($1:45),$J:$J,0)))</f>
        <v/>
      </c>
    </row>
    <row r="47" spans="1:17" ht="15">
      <c r="A47" s="9">
        <v>2396</v>
      </c>
      <c r="B47" s="10" t="s">
        <v>97</v>
      </c>
      <c r="C47" s="5">
        <v>40813</v>
      </c>
      <c r="D47" s="11" t="s">
        <v>13</v>
      </c>
      <c r="E47" s="11" t="s">
        <v>106</v>
      </c>
      <c r="F47" s="11" t="s">
        <v>13</v>
      </c>
      <c r="G47" s="11" t="s">
        <v>13</v>
      </c>
      <c r="H47" s="11" t="s">
        <v>36</v>
      </c>
      <c r="I47" s="35" t="str">
        <f>IF(B47=B46,"",MAX($I$1:I46)+1)</f>
        <v/>
      </c>
      <c r="J47" s="35" t="str">
        <f>IF(H47=H46,"",MAX($J$1:J46)+1)</f>
        <v/>
      </c>
      <c r="K47" s="35" t="str">
        <f>IF(AND(H47=Cell1,B47=Cell2,C47&gt;=Date1,C47&lt;=Date2),MAX($K$1:K46)+1,"")</f>
        <v/>
      </c>
      <c r="P47" s="14" t="str">
        <f>IF(ROWS($1:46)&gt;MAX($I:$I),"",INDEX($B:$B,MATCH(ROWS($1:46),$I:$I,0)))</f>
        <v>Umedi Yadav</v>
      </c>
      <c r="Q47" s="12" t="str">
        <f>IF(ROWS($1:46)&gt;MAX($J:$J),"",INDEX($H:$H,MATCH(ROWS($1:46),$J:$J,0)))</f>
        <v/>
      </c>
    </row>
    <row r="48" spans="1:17" ht="15">
      <c r="A48" s="9">
        <v>2396</v>
      </c>
      <c r="B48" s="10" t="s">
        <v>97</v>
      </c>
      <c r="C48" s="5">
        <v>40814</v>
      </c>
      <c r="D48" s="11" t="s">
        <v>107</v>
      </c>
      <c r="E48" s="11" t="s">
        <v>13</v>
      </c>
      <c r="F48" s="11" t="s">
        <v>13</v>
      </c>
      <c r="G48" s="11" t="s">
        <v>13</v>
      </c>
      <c r="H48" s="11" t="s">
        <v>36</v>
      </c>
      <c r="I48" s="35" t="str">
        <f>IF(B48=B47,"",MAX($I$1:I47)+1)</f>
        <v/>
      </c>
      <c r="J48" s="35" t="str">
        <f>IF(H48=H47,"",MAX($J$1:J47)+1)</f>
        <v/>
      </c>
      <c r="K48" s="35" t="str">
        <f>IF(AND(H48=Cell1,B48=Cell2,C48&gt;=Date1,C48&lt;=Date2),MAX($K$1:K47)+1,"")</f>
        <v/>
      </c>
      <c r="P48" s="14" t="str">
        <f>IF(ROWS($1:47)&gt;MAX($I:$I),"",INDEX($B:$B,MATCH(ROWS($1:47),$I:$I,0)))</f>
        <v>khaled mohamed</v>
      </c>
      <c r="Q48" s="12" t="str">
        <f>IF(ROWS($1:47)&gt;MAX($J:$J),"",INDEX($H:$H,MATCH(ROWS($1:47),$J:$J,0)))</f>
        <v/>
      </c>
    </row>
    <row r="49" spans="1:17" ht="15">
      <c r="A49" s="9">
        <v>2396</v>
      </c>
      <c r="B49" s="10" t="s">
        <v>97</v>
      </c>
      <c r="C49" s="5">
        <v>40817</v>
      </c>
      <c r="D49" s="11" t="s">
        <v>108</v>
      </c>
      <c r="E49" s="11" t="s">
        <v>109</v>
      </c>
      <c r="F49" s="11" t="s">
        <v>110</v>
      </c>
      <c r="G49" s="11" t="s">
        <v>111</v>
      </c>
      <c r="H49" s="11" t="s">
        <v>36</v>
      </c>
      <c r="I49" s="35" t="str">
        <f>IF(B49=B48,"",MAX($I$1:I48)+1)</f>
        <v/>
      </c>
      <c r="J49" s="35" t="str">
        <f>IF(H49=H48,"",MAX($J$1:J48)+1)</f>
        <v/>
      </c>
      <c r="K49" s="35" t="str">
        <f>IF(AND(H49=Cell1,B49=Cell2,C49&gt;=Date1,C49&lt;=Date2),MAX($K$1:K48)+1,"")</f>
        <v/>
      </c>
      <c r="P49" s="14" t="str">
        <f>IF(ROWS($1:48)&gt;MAX($I:$I),"",INDEX($B:$B,MATCH(ROWS($1:48),$I:$I,0)))</f>
        <v/>
      </c>
      <c r="Q49" s="12" t="str">
        <f>IF(ROWS($1:48)&gt;MAX($J:$J),"",INDEX($H:$H,MATCH(ROWS($1:48),$J:$J,0)))</f>
        <v/>
      </c>
    </row>
    <row r="50" spans="1:17" ht="15">
      <c r="A50" s="9">
        <v>2396</v>
      </c>
      <c r="B50" s="10" t="s">
        <v>97</v>
      </c>
      <c r="C50" s="5">
        <v>40818</v>
      </c>
      <c r="D50" s="11" t="s">
        <v>13</v>
      </c>
      <c r="E50" s="11" t="s">
        <v>112</v>
      </c>
      <c r="F50" s="11" t="s">
        <v>13</v>
      </c>
      <c r="G50" s="11" t="s">
        <v>13</v>
      </c>
      <c r="H50" s="11" t="s">
        <v>36</v>
      </c>
      <c r="I50" s="35" t="str">
        <f>IF(B50=B49,"",MAX($I$1:I49)+1)</f>
        <v/>
      </c>
      <c r="J50" s="35" t="str">
        <f>IF(H50=H49,"",MAX($J$1:J49)+1)</f>
        <v/>
      </c>
      <c r="K50" s="35" t="str">
        <f>IF(AND(H50=Cell1,B50=Cell2,C50&gt;=Date1,C50&lt;=Date2),MAX($K$1:K49)+1,"")</f>
        <v/>
      </c>
      <c r="P50" s="14" t="str">
        <f>IF(ROWS($1:49)&gt;MAX($I:$I),"",INDEX($B:$B,MATCH(ROWS($1:49),$I:$I,0)))</f>
        <v/>
      </c>
      <c r="Q50" s="12" t="str">
        <f>IF(ROWS($1:49)&gt;MAX($J:$J),"",INDEX($H:$H,MATCH(ROWS($1:49),$J:$J,0)))</f>
        <v/>
      </c>
    </row>
    <row r="51" spans="1:17" ht="15">
      <c r="A51" s="9">
        <v>2396</v>
      </c>
      <c r="B51" s="10" t="s">
        <v>97</v>
      </c>
      <c r="C51" s="5">
        <v>40819</v>
      </c>
      <c r="D51" s="11" t="s">
        <v>13</v>
      </c>
      <c r="E51" s="11" t="s">
        <v>113</v>
      </c>
      <c r="F51" s="11" t="s">
        <v>13</v>
      </c>
      <c r="G51" s="11" t="s">
        <v>13</v>
      </c>
      <c r="H51" s="11" t="s">
        <v>36</v>
      </c>
      <c r="I51" s="35" t="str">
        <f>IF(B51=B50,"",MAX($I$1:I50)+1)</f>
        <v/>
      </c>
      <c r="J51" s="35" t="str">
        <f>IF(H51=H50,"",MAX($J$1:J50)+1)</f>
        <v/>
      </c>
      <c r="K51" s="35" t="str">
        <f>IF(AND(H51=Cell1,B51=Cell2,C51&gt;=Date1,C51&lt;=Date2),MAX($K$1:K50)+1,"")</f>
        <v/>
      </c>
      <c r="P51" s="14" t="str">
        <f>IF(ROWS($1:50)&gt;MAX($I:$I),"",INDEX($B:$B,MATCH(ROWS($1:50),$I:$I,0)))</f>
        <v/>
      </c>
      <c r="Q51" s="12" t="str">
        <f>IF(ROWS($1:50)&gt;MAX($J:$J),"",INDEX($H:$H,MATCH(ROWS($1:50),$J:$J,0)))</f>
        <v/>
      </c>
    </row>
    <row r="52" spans="1:17" ht="15">
      <c r="A52" s="9">
        <v>2412</v>
      </c>
      <c r="B52" s="10" t="s">
        <v>114</v>
      </c>
      <c r="C52" s="5">
        <v>40806</v>
      </c>
      <c r="D52" s="11" t="s">
        <v>115</v>
      </c>
      <c r="E52" s="11" t="s">
        <v>116</v>
      </c>
      <c r="F52" s="11" t="s">
        <v>13</v>
      </c>
      <c r="G52" s="11" t="s">
        <v>13</v>
      </c>
      <c r="H52" s="11" t="s">
        <v>36</v>
      </c>
      <c r="I52" s="35">
        <f>IF(B52=B51,"",MAX($I$1:I51)+1)</f>
        <v>6</v>
      </c>
      <c r="J52" s="35" t="str">
        <f>IF(H52=H51,"",MAX($J$1:J51)+1)</f>
        <v/>
      </c>
      <c r="K52" s="35" t="str">
        <f>IF(AND(H52=Cell1,B52=Cell2,C52&gt;=Date1,C52&lt;=Date2),MAX($K$1:K51)+1,"")</f>
        <v/>
      </c>
      <c r="P52" s="14" t="str">
        <f>IF(ROWS($1:51)&gt;MAX($I:$I),"",INDEX($B:$B,MATCH(ROWS($1:51),$I:$I,0)))</f>
        <v/>
      </c>
      <c r="Q52" s="12" t="str">
        <f>IF(ROWS($1:51)&gt;MAX($J:$J),"",INDEX($H:$H,MATCH(ROWS($1:51),$J:$J,0)))</f>
        <v/>
      </c>
    </row>
    <row r="53" spans="1:17" ht="15">
      <c r="A53" s="9">
        <v>2412</v>
      </c>
      <c r="B53" s="10" t="s">
        <v>114</v>
      </c>
      <c r="C53" s="5">
        <v>40807</v>
      </c>
      <c r="D53" s="11" t="s">
        <v>117</v>
      </c>
      <c r="E53" s="11" t="s">
        <v>118</v>
      </c>
      <c r="F53" s="11" t="s">
        <v>35</v>
      </c>
      <c r="G53" s="11" t="s">
        <v>13</v>
      </c>
      <c r="H53" s="11" t="s">
        <v>36</v>
      </c>
      <c r="I53" s="35" t="str">
        <f>IF(B53=B52,"",MAX($I$1:I52)+1)</f>
        <v/>
      </c>
      <c r="J53" s="35" t="str">
        <f>IF(H53=H52,"",MAX($J$1:J52)+1)</f>
        <v/>
      </c>
      <c r="K53" s="35" t="str">
        <f>IF(AND(H53=Cell1,B53=Cell2,C53&gt;=Date1,C53&lt;=Date2),MAX($K$1:K52)+1,"")</f>
        <v/>
      </c>
      <c r="P53" s="14" t="str">
        <f>IF(ROWS($1:52)&gt;MAX($I:$I),"",INDEX($B:$B,MATCH(ROWS($1:52),$I:$I,0)))</f>
        <v/>
      </c>
      <c r="Q53" s="12" t="str">
        <f>IF(ROWS($1:52)&gt;MAX($J:$J),"",INDEX($H:$H,MATCH(ROWS($1:52),$J:$J,0)))</f>
        <v/>
      </c>
    </row>
    <row r="54" spans="1:17" ht="15">
      <c r="A54" s="9">
        <v>2412</v>
      </c>
      <c r="B54" s="10" t="s">
        <v>114</v>
      </c>
      <c r="C54" s="5">
        <v>40810</v>
      </c>
      <c r="D54" s="11" t="s">
        <v>119</v>
      </c>
      <c r="E54" s="11" t="s">
        <v>28</v>
      </c>
      <c r="F54" s="11" t="s">
        <v>13</v>
      </c>
      <c r="G54" s="11" t="s">
        <v>13</v>
      </c>
      <c r="H54" s="11" t="s">
        <v>36</v>
      </c>
      <c r="I54" s="35" t="str">
        <f>IF(B54=B53,"",MAX($I$1:I53)+1)</f>
        <v/>
      </c>
      <c r="J54" s="35" t="str">
        <f>IF(H54=H53,"",MAX($J$1:J53)+1)</f>
        <v/>
      </c>
      <c r="K54" s="35" t="str">
        <f>IF(AND(H54=Cell1,B54=Cell2,C54&gt;=Date1,C54&lt;=Date2),MAX($K$1:K53)+1,"")</f>
        <v/>
      </c>
      <c r="P54" s="14" t="str">
        <f>IF(ROWS($1:53)&gt;MAX($I:$I),"",INDEX($B:$B,MATCH(ROWS($1:53),$I:$I,0)))</f>
        <v/>
      </c>
      <c r="Q54" s="12" t="str">
        <f>IF(ROWS($1:53)&gt;MAX($J:$J),"",INDEX($H:$H,MATCH(ROWS($1:53),$J:$J,0)))</f>
        <v/>
      </c>
    </row>
    <row r="55" spans="1:17" ht="15">
      <c r="A55" s="9">
        <v>2412</v>
      </c>
      <c r="B55" s="10" t="s">
        <v>114</v>
      </c>
      <c r="C55" s="5">
        <v>40811</v>
      </c>
      <c r="D55" s="11" t="s">
        <v>120</v>
      </c>
      <c r="E55" s="11" t="s">
        <v>121</v>
      </c>
      <c r="F55" s="11" t="s">
        <v>75</v>
      </c>
      <c r="G55" s="11" t="s">
        <v>13</v>
      </c>
      <c r="H55" s="11" t="s">
        <v>36</v>
      </c>
      <c r="I55" s="35" t="str">
        <f>IF(B55=B54,"",MAX($I$1:I54)+1)</f>
        <v/>
      </c>
      <c r="J55" s="35" t="str">
        <f>IF(H55=H54,"",MAX($J$1:J54)+1)</f>
        <v/>
      </c>
      <c r="K55" s="35" t="str">
        <f>IF(AND(H55=Cell1,B55=Cell2,C55&gt;=Date1,C55&lt;=Date2),MAX($K$1:K54)+1,"")</f>
        <v/>
      </c>
      <c r="P55" s="14" t="str">
        <f>IF(ROWS($1:54)&gt;MAX($I:$I),"",INDEX($B:$B,MATCH(ROWS($1:54),$I:$I,0)))</f>
        <v/>
      </c>
      <c r="Q55" s="12" t="str">
        <f>IF(ROWS($1:54)&gt;MAX($J:$J),"",INDEX($H:$H,MATCH(ROWS($1:54),$J:$J,0)))</f>
        <v/>
      </c>
    </row>
    <row r="56" spans="1:17" ht="15">
      <c r="A56" s="9">
        <v>2412</v>
      </c>
      <c r="B56" s="10" t="s">
        <v>114</v>
      </c>
      <c r="C56" s="5">
        <v>40812</v>
      </c>
      <c r="D56" s="11" t="s">
        <v>122</v>
      </c>
      <c r="E56" s="11" t="s">
        <v>123</v>
      </c>
      <c r="F56" s="11" t="s">
        <v>124</v>
      </c>
      <c r="G56" s="11" t="s">
        <v>13</v>
      </c>
      <c r="H56" s="11" t="s">
        <v>36</v>
      </c>
      <c r="I56" s="35" t="str">
        <f>IF(B56=B55,"",MAX($I$1:I55)+1)</f>
        <v/>
      </c>
      <c r="J56" s="35" t="str">
        <f>IF(H56=H55,"",MAX($J$1:J55)+1)</f>
        <v/>
      </c>
      <c r="K56" s="35" t="str">
        <f>IF(AND(H56=Cell1,B56=Cell2,C56&gt;=Date1,C56&lt;=Date2),MAX($K$1:K55)+1,"")</f>
        <v/>
      </c>
      <c r="P56" s="14" t="str">
        <f>IF(ROWS($1:55)&gt;MAX($I:$I),"",INDEX($B:$B,MATCH(ROWS($1:55),$I:$I,0)))</f>
        <v/>
      </c>
      <c r="Q56" s="12" t="str">
        <f>IF(ROWS($1:55)&gt;MAX($J:$J),"",INDEX($H:$H,MATCH(ROWS($1:55),$J:$J,0)))</f>
        <v/>
      </c>
    </row>
    <row r="57" spans="1:17" ht="15">
      <c r="A57" s="9">
        <v>2412</v>
      </c>
      <c r="B57" s="10" t="s">
        <v>114</v>
      </c>
      <c r="C57" s="5">
        <v>40813</v>
      </c>
      <c r="D57" s="11" t="s">
        <v>125</v>
      </c>
      <c r="E57" s="11" t="s">
        <v>91</v>
      </c>
      <c r="F57" s="11" t="s">
        <v>126</v>
      </c>
      <c r="G57" s="11" t="s">
        <v>13</v>
      </c>
      <c r="H57" s="11" t="s">
        <v>36</v>
      </c>
      <c r="I57" s="35" t="str">
        <f>IF(B57=B56,"",MAX($I$1:I56)+1)</f>
        <v/>
      </c>
      <c r="J57" s="35" t="str">
        <f>IF(H57=H56,"",MAX($J$1:J56)+1)</f>
        <v/>
      </c>
      <c r="K57" s="35" t="str">
        <f>IF(AND(H57=Cell1,B57=Cell2,C57&gt;=Date1,C57&lt;=Date2),MAX($K$1:K56)+1,"")</f>
        <v/>
      </c>
      <c r="P57" s="14" t="str">
        <f>IF(ROWS($1:56)&gt;MAX($I:$I),"",INDEX($B:$B,MATCH(ROWS($1:56),$I:$I,0)))</f>
        <v/>
      </c>
      <c r="Q57" s="12" t="str">
        <f>IF(ROWS($1:56)&gt;MAX($J:$J),"",INDEX($H:$H,MATCH(ROWS($1:56),$J:$J,0)))</f>
        <v/>
      </c>
    </row>
    <row r="58" spans="1:17" ht="15">
      <c r="A58" s="9">
        <v>2412</v>
      </c>
      <c r="B58" s="10" t="s">
        <v>114</v>
      </c>
      <c r="C58" s="5">
        <v>40814</v>
      </c>
      <c r="D58" s="11" t="s">
        <v>13</v>
      </c>
      <c r="E58" s="11" t="s">
        <v>13</v>
      </c>
      <c r="F58" s="11" t="s">
        <v>13</v>
      </c>
      <c r="G58" s="11" t="s">
        <v>13</v>
      </c>
      <c r="H58" s="11" t="s">
        <v>36</v>
      </c>
      <c r="I58" s="35" t="str">
        <f>IF(B58=B57,"",MAX($I$1:I57)+1)</f>
        <v/>
      </c>
      <c r="J58" s="35" t="str">
        <f>IF(H58=H57,"",MAX($J$1:J57)+1)</f>
        <v/>
      </c>
      <c r="K58" s="35" t="str">
        <f>IF(AND(H58=Cell1,B58=Cell2,C58&gt;=Date1,C58&lt;=Date2),MAX($K$1:K57)+1,"")</f>
        <v/>
      </c>
      <c r="P58" s="14" t="str">
        <f>IF(ROWS($1:57)&gt;MAX($I:$I),"",INDEX($B:$B,MATCH(ROWS($1:57),$I:$I,0)))</f>
        <v/>
      </c>
      <c r="Q58" s="12" t="str">
        <f>IF(ROWS($1:57)&gt;MAX($J:$J),"",INDEX($H:$H,MATCH(ROWS($1:57),$J:$J,0)))</f>
        <v/>
      </c>
    </row>
    <row r="59" spans="1:17" ht="15">
      <c r="A59" s="9">
        <v>2412</v>
      </c>
      <c r="B59" s="10" t="s">
        <v>114</v>
      </c>
      <c r="C59" s="5">
        <v>40817</v>
      </c>
      <c r="D59" s="11" t="s">
        <v>127</v>
      </c>
      <c r="E59" s="11" t="s">
        <v>28</v>
      </c>
      <c r="F59" s="11" t="s">
        <v>13</v>
      </c>
      <c r="G59" s="11" t="s">
        <v>13</v>
      </c>
      <c r="H59" s="11" t="s">
        <v>36</v>
      </c>
      <c r="I59" s="35" t="str">
        <f>IF(B59=B58,"",MAX($I$1:I58)+1)</f>
        <v/>
      </c>
      <c r="J59" s="35" t="str">
        <f>IF(H59=H58,"",MAX($J$1:J58)+1)</f>
        <v/>
      </c>
      <c r="K59" s="35" t="str">
        <f>IF(AND(H59=Cell1,B59=Cell2,C59&gt;=Date1,C59&lt;=Date2),MAX($K$1:K58)+1,"")</f>
        <v/>
      </c>
      <c r="P59" s="14" t="str">
        <f>IF(ROWS($1:58)&gt;MAX($I:$I),"",INDEX($B:$B,MATCH(ROWS($1:58),$I:$I,0)))</f>
        <v/>
      </c>
      <c r="Q59" s="12" t="str">
        <f>IF(ROWS($1:58)&gt;MAX($J:$J),"",INDEX($H:$H,MATCH(ROWS($1:58),$J:$J,0)))</f>
        <v/>
      </c>
    </row>
    <row r="60" spans="1:17" ht="15">
      <c r="A60" s="9">
        <v>2412</v>
      </c>
      <c r="B60" s="10" t="s">
        <v>114</v>
      </c>
      <c r="C60" s="5">
        <v>40818</v>
      </c>
      <c r="D60" s="11" t="s">
        <v>128</v>
      </c>
      <c r="E60" s="11" t="s">
        <v>91</v>
      </c>
      <c r="F60" s="11" t="s">
        <v>129</v>
      </c>
      <c r="G60" s="11" t="s">
        <v>13</v>
      </c>
      <c r="H60" s="11" t="s">
        <v>36</v>
      </c>
      <c r="I60" s="35" t="str">
        <f>IF(B60=B59,"",MAX($I$1:I59)+1)</f>
        <v/>
      </c>
      <c r="J60" s="35" t="str">
        <f>IF(H60=H59,"",MAX($J$1:J59)+1)</f>
        <v/>
      </c>
      <c r="K60" s="35" t="str">
        <f>IF(AND(H60=Cell1,B60=Cell2,C60&gt;=Date1,C60&lt;=Date2),MAX($K$1:K59)+1,"")</f>
        <v/>
      </c>
      <c r="P60" s="14" t="str">
        <f>IF(ROWS($1:59)&gt;MAX($I:$I),"",INDEX($B:$B,MATCH(ROWS($1:59),$I:$I,0)))</f>
        <v/>
      </c>
      <c r="Q60" s="12" t="str">
        <f>IF(ROWS($1:59)&gt;MAX($J:$J),"",INDEX($H:$H,MATCH(ROWS($1:59),$J:$J,0)))</f>
        <v/>
      </c>
    </row>
    <row r="61" spans="1:17" ht="15">
      <c r="A61" s="9">
        <v>2412</v>
      </c>
      <c r="B61" s="10" t="s">
        <v>114</v>
      </c>
      <c r="C61" s="5">
        <v>40819</v>
      </c>
      <c r="D61" s="11" t="s">
        <v>130</v>
      </c>
      <c r="E61" s="11" t="s">
        <v>31</v>
      </c>
      <c r="F61" s="11" t="s">
        <v>13</v>
      </c>
      <c r="G61" s="11" t="s">
        <v>13</v>
      </c>
      <c r="H61" s="11" t="s">
        <v>36</v>
      </c>
      <c r="I61" s="35" t="str">
        <f>IF(B61=B60,"",MAX($I$1:I60)+1)</f>
        <v/>
      </c>
      <c r="J61" s="35" t="str">
        <f>IF(H61=H60,"",MAX($J$1:J60)+1)</f>
        <v/>
      </c>
      <c r="K61" s="35" t="str">
        <f>IF(AND(H61=Cell1,B61=Cell2,C61&gt;=Date1,C61&lt;=Date2),MAX($K$1:K60)+1,"")</f>
        <v/>
      </c>
      <c r="P61" s="14" t="str">
        <f>IF(ROWS($1:60)&gt;MAX($I:$I),"",INDEX($B:$B,MATCH(ROWS($1:60),$I:$I,0)))</f>
        <v/>
      </c>
      <c r="Q61" s="12" t="str">
        <f>IF(ROWS($1:60)&gt;MAX($J:$J),"",INDEX($H:$H,MATCH(ROWS($1:60),$J:$J,0)))</f>
        <v/>
      </c>
    </row>
    <row r="62" spans="1:17" ht="15">
      <c r="A62" s="9">
        <v>2432</v>
      </c>
      <c r="B62" s="10" t="s">
        <v>131</v>
      </c>
      <c r="C62" s="5">
        <v>40806</v>
      </c>
      <c r="D62" s="11" t="s">
        <v>132</v>
      </c>
      <c r="E62" s="11" t="s">
        <v>67</v>
      </c>
      <c r="F62" s="11" t="s">
        <v>13</v>
      </c>
      <c r="G62" s="11" t="s">
        <v>13</v>
      </c>
      <c r="H62" s="11" t="s">
        <v>36</v>
      </c>
      <c r="I62" s="35">
        <f>IF(B62=B61,"",MAX($I$1:I61)+1)</f>
        <v>7</v>
      </c>
      <c r="J62" s="35" t="str">
        <f>IF(H62=H61,"",MAX($J$1:J61)+1)</f>
        <v/>
      </c>
      <c r="K62" s="35" t="str">
        <f>IF(AND(H62=Cell1,B62=Cell2,C62&gt;=Date1,C62&lt;=Date2),MAX($K$1:K61)+1,"")</f>
        <v/>
      </c>
      <c r="P62" s="14" t="str">
        <f>IF(ROWS($1:61)&gt;MAX($I:$I),"",INDEX($B:$B,MATCH(ROWS($1:61),$I:$I,0)))</f>
        <v/>
      </c>
      <c r="Q62" s="12" t="str">
        <f>IF(ROWS($1:61)&gt;MAX($J:$J),"",INDEX($H:$H,MATCH(ROWS($1:61),$J:$J,0)))</f>
        <v/>
      </c>
    </row>
    <row r="63" spans="1:17" ht="15">
      <c r="A63" s="9">
        <v>2432</v>
      </c>
      <c r="B63" s="10" t="s">
        <v>131</v>
      </c>
      <c r="C63" s="5">
        <v>40807</v>
      </c>
      <c r="D63" s="11" t="s">
        <v>127</v>
      </c>
      <c r="E63" s="11" t="s">
        <v>133</v>
      </c>
      <c r="F63" s="11" t="s">
        <v>13</v>
      </c>
      <c r="G63" s="11" t="s">
        <v>134</v>
      </c>
      <c r="H63" s="11" t="s">
        <v>36</v>
      </c>
      <c r="I63" s="35" t="str">
        <f>IF(B63=B62,"",MAX($I$1:I62)+1)</f>
        <v/>
      </c>
      <c r="J63" s="35" t="str">
        <f>IF(H63=H62,"",MAX($J$1:J62)+1)</f>
        <v/>
      </c>
      <c r="K63" s="35" t="str">
        <f>IF(AND(H63=Cell1,B63=Cell2,C63&gt;=Date1,C63&lt;=Date2),MAX($K$1:K62)+1,"")</f>
        <v/>
      </c>
      <c r="P63" s="14" t="str">
        <f>IF(ROWS($1:62)&gt;MAX($I:$I),"",INDEX($B:$B,MATCH(ROWS($1:62),$I:$I,0)))</f>
        <v/>
      </c>
      <c r="Q63" s="12" t="str">
        <f>IF(ROWS($1:62)&gt;MAX($J:$J),"",INDEX($H:$H,MATCH(ROWS($1:62),$J:$J,0)))</f>
        <v/>
      </c>
    </row>
    <row r="64" spans="1:17" ht="15">
      <c r="A64" s="9">
        <v>2432</v>
      </c>
      <c r="B64" s="10" t="s">
        <v>131</v>
      </c>
      <c r="C64" s="5">
        <v>40810</v>
      </c>
      <c r="D64" s="11" t="s">
        <v>135</v>
      </c>
      <c r="E64" s="11" t="s">
        <v>136</v>
      </c>
      <c r="F64" s="11" t="s">
        <v>13</v>
      </c>
      <c r="G64" s="11" t="s">
        <v>13</v>
      </c>
      <c r="H64" s="11" t="s">
        <v>36</v>
      </c>
      <c r="I64" s="35" t="str">
        <f>IF(B64=B63,"",MAX($I$1:I63)+1)</f>
        <v/>
      </c>
      <c r="J64" s="35" t="str">
        <f>IF(H64=H63,"",MAX($J$1:J63)+1)</f>
        <v/>
      </c>
      <c r="K64" s="35" t="str">
        <f>IF(AND(H64=Cell1,B64=Cell2,C64&gt;=Date1,C64&lt;=Date2),MAX($K$1:K63)+1,"")</f>
        <v/>
      </c>
      <c r="P64" s="14" t="str">
        <f>IF(ROWS($1:63)&gt;MAX($I:$I),"",INDEX($B:$B,MATCH(ROWS($1:63),$I:$I,0)))</f>
        <v/>
      </c>
      <c r="Q64" s="12" t="str">
        <f>IF(ROWS($1:63)&gt;MAX($J:$J),"",INDEX($H:$H,MATCH(ROWS($1:63),$J:$J,0)))</f>
        <v/>
      </c>
    </row>
    <row r="65" spans="1:17" ht="15">
      <c r="A65" s="9">
        <v>2432</v>
      </c>
      <c r="B65" s="10" t="s">
        <v>131</v>
      </c>
      <c r="C65" s="5">
        <v>40811</v>
      </c>
      <c r="D65" s="11" t="s">
        <v>117</v>
      </c>
      <c r="E65" s="11" t="s">
        <v>28</v>
      </c>
      <c r="F65" s="11" t="s">
        <v>35</v>
      </c>
      <c r="G65" s="11" t="s">
        <v>13</v>
      </c>
      <c r="H65" s="11" t="s">
        <v>36</v>
      </c>
      <c r="I65" s="35" t="str">
        <f>IF(B65=B64,"",MAX($I$1:I64)+1)</f>
        <v/>
      </c>
      <c r="J65" s="35" t="str">
        <f>IF(H65=H64,"",MAX($J$1:J64)+1)</f>
        <v/>
      </c>
      <c r="K65" s="35" t="str">
        <f>IF(AND(H65=Cell1,B65=Cell2,C65&gt;=Date1,C65&lt;=Date2),MAX($K$1:K64)+1,"")</f>
        <v/>
      </c>
      <c r="P65" s="14" t="str">
        <f>IF(ROWS($1:64)&gt;MAX($I:$I),"",INDEX($B:$B,MATCH(ROWS($1:64),$I:$I,0)))</f>
        <v/>
      </c>
      <c r="Q65" s="12" t="str">
        <f>IF(ROWS($1:64)&gt;MAX($J:$J),"",INDEX($H:$H,MATCH(ROWS($1:64),$J:$J,0)))</f>
        <v/>
      </c>
    </row>
    <row r="66" spans="1:17" ht="15">
      <c r="A66" s="9">
        <v>2432</v>
      </c>
      <c r="B66" s="10" t="s">
        <v>131</v>
      </c>
      <c r="C66" s="5">
        <v>40812</v>
      </c>
      <c r="D66" s="11" t="s">
        <v>137</v>
      </c>
      <c r="E66" s="11" t="s">
        <v>138</v>
      </c>
      <c r="F66" s="11" t="s">
        <v>13</v>
      </c>
      <c r="G66" s="11" t="s">
        <v>13</v>
      </c>
      <c r="H66" s="11" t="s">
        <v>36</v>
      </c>
      <c r="I66" s="35" t="str">
        <f>IF(B66=B65,"",MAX($I$1:I65)+1)</f>
        <v/>
      </c>
      <c r="J66" s="35" t="str">
        <f>IF(H66=H65,"",MAX($J$1:J65)+1)</f>
        <v/>
      </c>
      <c r="K66" s="35" t="str">
        <f>IF(AND(H66=Cell1,B66=Cell2,C66&gt;=Date1,C66&lt;=Date2),MAX($K$1:K65)+1,"")</f>
        <v/>
      </c>
      <c r="P66" s="14" t="str">
        <f>IF(ROWS($1:65)&gt;MAX($I:$I),"",INDEX($B:$B,MATCH(ROWS($1:65),$I:$I,0)))</f>
        <v/>
      </c>
      <c r="Q66" s="12" t="str">
        <f>IF(ROWS($1:65)&gt;MAX($J:$J),"",INDEX($H:$H,MATCH(ROWS($1:65),$J:$J,0)))</f>
        <v/>
      </c>
    </row>
    <row r="67" spans="1:17" ht="15">
      <c r="A67" s="9">
        <v>2432</v>
      </c>
      <c r="B67" s="10" t="s">
        <v>131</v>
      </c>
      <c r="C67" s="5">
        <v>40813</v>
      </c>
      <c r="D67" s="11" t="s">
        <v>139</v>
      </c>
      <c r="E67" s="11" t="s">
        <v>31</v>
      </c>
      <c r="F67" s="11" t="s">
        <v>13</v>
      </c>
      <c r="G67" s="11" t="s">
        <v>13</v>
      </c>
      <c r="H67" s="11" t="s">
        <v>36</v>
      </c>
      <c r="I67" s="35" t="str">
        <f>IF(B67=B66,"",MAX($I$1:I66)+1)</f>
        <v/>
      </c>
      <c r="J67" s="35" t="str">
        <f>IF(H67=H66,"",MAX($J$1:J66)+1)</f>
        <v/>
      </c>
      <c r="K67" s="35" t="str">
        <f>IF(AND(H67=Cell1,B67=Cell2,C67&gt;=Date1,C67&lt;=Date2),MAX($K$1:K66)+1,"")</f>
        <v/>
      </c>
      <c r="P67" s="14" t="str">
        <f>IF(ROWS($1:66)&gt;MAX($I:$I),"",INDEX($B:$B,MATCH(ROWS($1:66),$I:$I,0)))</f>
        <v/>
      </c>
      <c r="Q67" s="12" t="str">
        <f>IF(ROWS($1:66)&gt;MAX($J:$J),"",INDEX($H:$H,MATCH(ROWS($1:66),$J:$J,0)))</f>
        <v/>
      </c>
    </row>
    <row r="68" spans="1:17" ht="15">
      <c r="A68" s="9">
        <v>2432</v>
      </c>
      <c r="B68" s="10" t="s">
        <v>131</v>
      </c>
      <c r="C68" s="5">
        <v>40814</v>
      </c>
      <c r="D68" s="11" t="s">
        <v>140</v>
      </c>
      <c r="E68" s="11" t="s">
        <v>91</v>
      </c>
      <c r="F68" s="11" t="s">
        <v>13</v>
      </c>
      <c r="G68" s="11" t="s">
        <v>13</v>
      </c>
      <c r="H68" s="11" t="s">
        <v>36</v>
      </c>
      <c r="I68" s="35" t="str">
        <f>IF(B68=B67,"",MAX($I$1:I67)+1)</f>
        <v/>
      </c>
      <c r="J68" s="35" t="str">
        <f>IF(H68=H67,"",MAX($J$1:J67)+1)</f>
        <v/>
      </c>
      <c r="K68" s="35" t="str">
        <f>IF(AND(H68=Cell1,B68=Cell2,C68&gt;=Date1,C68&lt;=Date2),MAX($K$1:K67)+1,"")</f>
        <v/>
      </c>
      <c r="P68" s="14" t="str">
        <f>IF(ROWS($1:67)&gt;MAX($I:$I),"",INDEX($B:$B,MATCH(ROWS($1:67),$I:$I,0)))</f>
        <v/>
      </c>
      <c r="Q68" s="12" t="str">
        <f>IF(ROWS($1:67)&gt;MAX($J:$J),"",INDEX($H:$H,MATCH(ROWS($1:67),$J:$J,0)))</f>
        <v/>
      </c>
    </row>
    <row r="69" spans="1:17" ht="15">
      <c r="A69" s="9">
        <v>2432</v>
      </c>
      <c r="B69" s="10" t="s">
        <v>131</v>
      </c>
      <c r="C69" s="5">
        <v>40817</v>
      </c>
      <c r="D69" s="11" t="s">
        <v>141</v>
      </c>
      <c r="E69" s="11" t="s">
        <v>19</v>
      </c>
      <c r="F69" s="11" t="s">
        <v>13</v>
      </c>
      <c r="G69" s="11" t="s">
        <v>13</v>
      </c>
      <c r="H69" s="11" t="s">
        <v>36</v>
      </c>
      <c r="I69" s="35" t="str">
        <f>IF(B69=B68,"",MAX($I$1:I68)+1)</f>
        <v/>
      </c>
      <c r="J69" s="35" t="str">
        <f>IF(H69=H68,"",MAX($J$1:J68)+1)</f>
        <v/>
      </c>
      <c r="K69" s="35" t="str">
        <f>IF(AND(H69=Cell1,B69=Cell2,C69&gt;=Date1,C69&lt;=Date2),MAX($K$1:K68)+1,"")</f>
        <v/>
      </c>
      <c r="P69" s="14" t="str">
        <f>IF(ROWS($1:68)&gt;MAX($I:$I),"",INDEX($B:$B,MATCH(ROWS($1:68),$I:$I,0)))</f>
        <v/>
      </c>
      <c r="Q69" s="12" t="str">
        <f>IF(ROWS($1:68)&gt;MAX($J:$J),"",INDEX($H:$H,MATCH(ROWS($1:68),$J:$J,0)))</f>
        <v/>
      </c>
    </row>
    <row r="70" spans="1:17" ht="15">
      <c r="A70" s="9">
        <v>2432</v>
      </c>
      <c r="B70" s="10" t="s">
        <v>131</v>
      </c>
      <c r="C70" s="5">
        <v>40818</v>
      </c>
      <c r="D70" s="11" t="s">
        <v>142</v>
      </c>
      <c r="E70" s="11" t="s">
        <v>31</v>
      </c>
      <c r="F70" s="11" t="s">
        <v>13</v>
      </c>
      <c r="G70" s="11" t="s">
        <v>13</v>
      </c>
      <c r="H70" s="11" t="s">
        <v>36</v>
      </c>
      <c r="I70" s="35" t="str">
        <f>IF(B70=B69,"",MAX($I$1:I69)+1)</f>
        <v/>
      </c>
      <c r="J70" s="35" t="str">
        <f>IF(H70=H69,"",MAX($J$1:J69)+1)</f>
        <v/>
      </c>
      <c r="K70" s="35" t="str">
        <f>IF(AND(H70=Cell1,B70=Cell2,C70&gt;=Date1,C70&lt;=Date2),MAX($K$1:K69)+1,"")</f>
        <v/>
      </c>
      <c r="P70" s="14" t="str">
        <f>IF(ROWS($1:69)&gt;MAX($I:$I),"",INDEX($B:$B,MATCH(ROWS($1:69),$I:$I,0)))</f>
        <v/>
      </c>
      <c r="Q70" s="12" t="str">
        <f>IF(ROWS($1:69)&gt;MAX($J:$J),"",INDEX($H:$H,MATCH(ROWS($1:69),$J:$J,0)))</f>
        <v/>
      </c>
    </row>
    <row r="71" spans="1:17" ht="15">
      <c r="A71" s="9">
        <v>2432</v>
      </c>
      <c r="B71" s="10" t="s">
        <v>131</v>
      </c>
      <c r="C71" s="5">
        <v>40819</v>
      </c>
      <c r="D71" s="11" t="s">
        <v>143</v>
      </c>
      <c r="E71" s="11" t="s">
        <v>144</v>
      </c>
      <c r="F71" s="11" t="s">
        <v>13</v>
      </c>
      <c r="G71" s="11" t="s">
        <v>13</v>
      </c>
      <c r="H71" s="11" t="s">
        <v>36</v>
      </c>
      <c r="I71" s="35" t="str">
        <f>IF(B71=B70,"",MAX($I$1:I70)+1)</f>
        <v/>
      </c>
      <c r="J71" s="35" t="str">
        <f>IF(H71=H70,"",MAX($J$1:J70)+1)</f>
        <v/>
      </c>
      <c r="K71" s="35" t="str">
        <f>IF(AND(H71=Cell1,B71=Cell2,C71&gt;=Date1,C71&lt;=Date2),MAX($K$1:K70)+1,"")</f>
        <v/>
      </c>
      <c r="P71" s="14" t="str">
        <f>IF(ROWS($1:70)&gt;MAX($I:$I),"",INDEX($B:$B,MATCH(ROWS($1:70),$I:$I,0)))</f>
        <v/>
      </c>
      <c r="Q71" s="12" t="str">
        <f>IF(ROWS($1:70)&gt;MAX($J:$J),"",INDEX($H:$H,MATCH(ROWS($1:70),$J:$J,0)))</f>
        <v/>
      </c>
    </row>
    <row r="72" spans="1:17" ht="15">
      <c r="A72" s="9">
        <v>8015</v>
      </c>
      <c r="B72" s="10" t="s">
        <v>145</v>
      </c>
      <c r="C72" s="5">
        <v>40806</v>
      </c>
      <c r="D72" s="11" t="s">
        <v>146</v>
      </c>
      <c r="E72" s="11" t="s">
        <v>28</v>
      </c>
      <c r="F72" s="11" t="s">
        <v>13</v>
      </c>
      <c r="G72" s="11" t="s">
        <v>13</v>
      </c>
      <c r="H72" s="11" t="s">
        <v>36</v>
      </c>
      <c r="I72" s="35">
        <f>IF(B72=B71,"",MAX($I$1:I71)+1)</f>
        <v>8</v>
      </c>
      <c r="J72" s="35" t="str">
        <f>IF(H72=H71,"",MAX($J$1:J71)+1)</f>
        <v/>
      </c>
      <c r="K72" s="35" t="str">
        <f>IF(AND(H72=Cell1,B72=Cell2,C72&gt;=Date1,C72&lt;=Date2),MAX($K$1:K71)+1,"")</f>
        <v/>
      </c>
      <c r="P72" s="14" t="str">
        <f>IF(ROWS($1:71)&gt;MAX($I:$I),"",INDEX($B:$B,MATCH(ROWS($1:71),$I:$I,0)))</f>
        <v/>
      </c>
      <c r="Q72" s="12" t="str">
        <f>IF(ROWS($1:71)&gt;MAX($J:$J),"",INDEX($H:$H,MATCH(ROWS($1:71),$J:$J,0)))</f>
        <v/>
      </c>
    </row>
    <row r="73" spans="1:17" ht="15">
      <c r="A73" s="9">
        <v>8015</v>
      </c>
      <c r="B73" s="10" t="s">
        <v>145</v>
      </c>
      <c r="C73" s="5">
        <v>40807</v>
      </c>
      <c r="D73" s="11" t="s">
        <v>147</v>
      </c>
      <c r="E73" s="11" t="s">
        <v>22</v>
      </c>
      <c r="F73" s="11" t="s">
        <v>13</v>
      </c>
      <c r="G73" s="11" t="s">
        <v>13</v>
      </c>
      <c r="H73" s="11" t="s">
        <v>36</v>
      </c>
      <c r="I73" s="35" t="str">
        <f>IF(B73=B72,"",MAX($I$1:I72)+1)</f>
        <v/>
      </c>
      <c r="J73" s="35" t="str">
        <f>IF(H73=H72,"",MAX($J$1:J72)+1)</f>
        <v/>
      </c>
      <c r="K73" s="35" t="str">
        <f>IF(AND(H73=Cell1,B73=Cell2,C73&gt;=Date1,C73&lt;=Date2),MAX($K$1:K72)+1,"")</f>
        <v/>
      </c>
      <c r="P73" s="14" t="str">
        <f>IF(ROWS($1:72)&gt;MAX($I:$I),"",INDEX($B:$B,MATCH(ROWS($1:72),$I:$I,0)))</f>
        <v/>
      </c>
      <c r="Q73" s="12" t="str">
        <f>IF(ROWS($1:72)&gt;MAX($J:$J),"",INDEX($H:$H,MATCH(ROWS($1:72),$J:$J,0)))</f>
        <v/>
      </c>
    </row>
    <row r="74" spans="1:17" ht="15">
      <c r="A74" s="9">
        <v>8015</v>
      </c>
      <c r="B74" s="10" t="s">
        <v>145</v>
      </c>
      <c r="C74" s="5">
        <v>40810</v>
      </c>
      <c r="D74" s="11" t="s">
        <v>147</v>
      </c>
      <c r="E74" s="11" t="s">
        <v>148</v>
      </c>
      <c r="F74" s="11" t="s">
        <v>13</v>
      </c>
      <c r="G74" s="11" t="s">
        <v>13</v>
      </c>
      <c r="H74" s="11" t="s">
        <v>36</v>
      </c>
      <c r="I74" s="35" t="str">
        <f>IF(B74=B73,"",MAX($I$1:I73)+1)</f>
        <v/>
      </c>
      <c r="J74" s="35" t="str">
        <f>IF(H74=H73,"",MAX($J$1:J73)+1)</f>
        <v/>
      </c>
      <c r="K74" s="35" t="str">
        <f>IF(AND(H74=Cell1,B74=Cell2,C74&gt;=Date1,C74&lt;=Date2),MAX($K$1:K73)+1,"")</f>
        <v/>
      </c>
      <c r="P74" s="14" t="str">
        <f>IF(ROWS($1:73)&gt;MAX($I:$I),"",INDEX($B:$B,MATCH(ROWS($1:73),$I:$I,0)))</f>
        <v/>
      </c>
      <c r="Q74" s="12" t="str">
        <f>IF(ROWS($1:73)&gt;MAX($J:$J),"",INDEX($H:$H,MATCH(ROWS($1:73),$J:$J,0)))</f>
        <v/>
      </c>
    </row>
    <row r="75" spans="1:17" ht="15">
      <c r="A75" s="9">
        <v>8015</v>
      </c>
      <c r="B75" s="10" t="s">
        <v>145</v>
      </c>
      <c r="C75" s="5">
        <v>40811</v>
      </c>
      <c r="D75" s="11" t="s">
        <v>149</v>
      </c>
      <c r="E75" s="11" t="s">
        <v>116</v>
      </c>
      <c r="F75" s="11" t="s">
        <v>13</v>
      </c>
      <c r="G75" s="11" t="s">
        <v>13</v>
      </c>
      <c r="H75" s="11" t="s">
        <v>36</v>
      </c>
      <c r="I75" s="35" t="str">
        <f>IF(B75=B74,"",MAX($I$1:I74)+1)</f>
        <v/>
      </c>
      <c r="J75" s="35" t="str">
        <f>IF(H75=H74,"",MAX($J$1:J74)+1)</f>
        <v/>
      </c>
      <c r="K75" s="35" t="str">
        <f>IF(AND(H75=Cell1,B75=Cell2,C75&gt;=Date1,C75&lt;=Date2),MAX($K$1:K74)+1,"")</f>
        <v/>
      </c>
      <c r="P75" s="14" t="str">
        <f>IF(ROWS($1:74)&gt;MAX($I:$I),"",INDEX($B:$B,MATCH(ROWS($1:74),$I:$I,0)))</f>
        <v/>
      </c>
      <c r="Q75" s="12" t="str">
        <f>IF(ROWS($1:74)&gt;MAX($J:$J),"",INDEX($H:$H,MATCH(ROWS($1:74),$J:$J,0)))</f>
        <v/>
      </c>
    </row>
    <row r="76" spans="1:17" ht="15">
      <c r="A76" s="9">
        <v>8015</v>
      </c>
      <c r="B76" s="10" t="s">
        <v>145</v>
      </c>
      <c r="C76" s="5">
        <v>40812</v>
      </c>
      <c r="D76" s="11" t="s">
        <v>150</v>
      </c>
      <c r="E76" s="11" t="s">
        <v>121</v>
      </c>
      <c r="F76" s="11" t="s">
        <v>13</v>
      </c>
      <c r="G76" s="11" t="s">
        <v>13</v>
      </c>
      <c r="H76" s="11" t="s">
        <v>36</v>
      </c>
      <c r="I76" s="35" t="str">
        <f>IF(B76=B75,"",MAX($I$1:I75)+1)</f>
        <v/>
      </c>
      <c r="J76" s="35" t="str">
        <f>IF(H76=H75,"",MAX($J$1:J75)+1)</f>
        <v/>
      </c>
      <c r="K76" s="35" t="str">
        <f>IF(AND(H76=Cell1,B76=Cell2,C76&gt;=Date1,C76&lt;=Date2),MAX($K$1:K75)+1,"")</f>
        <v/>
      </c>
      <c r="P76" s="14" t="str">
        <f>IF(ROWS($1:75)&gt;MAX($I:$I),"",INDEX($B:$B,MATCH(ROWS($1:75),$I:$I,0)))</f>
        <v/>
      </c>
      <c r="Q76" s="12" t="str">
        <f>IF(ROWS($1:75)&gt;MAX($J:$J),"",INDEX($H:$H,MATCH(ROWS($1:75),$J:$J,0)))</f>
        <v/>
      </c>
    </row>
    <row r="77" spans="1:17" ht="15">
      <c r="A77" s="9">
        <v>8015</v>
      </c>
      <c r="B77" s="10" t="s">
        <v>145</v>
      </c>
      <c r="C77" s="5">
        <v>40813</v>
      </c>
      <c r="D77" s="11" t="s">
        <v>151</v>
      </c>
      <c r="E77" s="11" t="s">
        <v>19</v>
      </c>
      <c r="F77" s="11" t="s">
        <v>13</v>
      </c>
      <c r="G77" s="11" t="s">
        <v>13</v>
      </c>
      <c r="H77" s="11" t="s">
        <v>36</v>
      </c>
      <c r="I77" s="35" t="str">
        <f>IF(B77=B76,"",MAX($I$1:I76)+1)</f>
        <v/>
      </c>
      <c r="J77" s="35" t="str">
        <f>IF(H77=H76,"",MAX($J$1:J76)+1)</f>
        <v/>
      </c>
      <c r="K77" s="35" t="str">
        <f>IF(AND(H77=Cell1,B77=Cell2,C77&gt;=Date1,C77&lt;=Date2),MAX($K$1:K76)+1,"")</f>
        <v/>
      </c>
      <c r="P77" s="14" t="str">
        <f>IF(ROWS($1:76)&gt;MAX($I:$I),"",INDEX($B:$B,MATCH(ROWS($1:76),$I:$I,0)))</f>
        <v/>
      </c>
      <c r="Q77" s="12" t="str">
        <f>IF(ROWS($1:76)&gt;MAX($J:$J),"",INDEX($H:$H,MATCH(ROWS($1:76),$J:$J,0)))</f>
        <v/>
      </c>
    </row>
    <row r="78" spans="1:17" ht="15">
      <c r="A78" s="9">
        <v>8015</v>
      </c>
      <c r="B78" s="10" t="s">
        <v>145</v>
      </c>
      <c r="C78" s="5">
        <v>40814</v>
      </c>
      <c r="D78" s="11" t="s">
        <v>152</v>
      </c>
      <c r="E78" s="11" t="s">
        <v>153</v>
      </c>
      <c r="F78" s="11" t="s">
        <v>13</v>
      </c>
      <c r="G78" s="11" t="s">
        <v>13</v>
      </c>
      <c r="H78" s="11" t="s">
        <v>36</v>
      </c>
      <c r="I78" s="35" t="str">
        <f>IF(B78=B77,"",MAX($I$1:I77)+1)</f>
        <v/>
      </c>
      <c r="J78" s="35" t="str">
        <f>IF(H78=H77,"",MAX($J$1:J77)+1)</f>
        <v/>
      </c>
      <c r="K78" s="35" t="str">
        <f>IF(AND(H78=Cell1,B78=Cell2,C78&gt;=Date1,C78&lt;=Date2),MAX($K$1:K77)+1,"")</f>
        <v/>
      </c>
      <c r="P78" s="14" t="str">
        <f>IF(ROWS($1:77)&gt;MAX($I:$I),"",INDEX($B:$B,MATCH(ROWS($1:77),$I:$I,0)))</f>
        <v/>
      </c>
      <c r="Q78" s="12" t="str">
        <f>IF(ROWS($1:77)&gt;MAX($J:$J),"",INDEX($H:$H,MATCH(ROWS($1:77),$J:$J,0)))</f>
        <v/>
      </c>
    </row>
    <row r="79" spans="1:17" ht="15">
      <c r="A79" s="9">
        <v>8015</v>
      </c>
      <c r="B79" s="10" t="s">
        <v>145</v>
      </c>
      <c r="C79" s="5">
        <v>40817</v>
      </c>
      <c r="D79" s="11" t="s">
        <v>154</v>
      </c>
      <c r="E79" s="11" t="s">
        <v>155</v>
      </c>
      <c r="F79" s="11" t="s">
        <v>13</v>
      </c>
      <c r="G79" s="11" t="s">
        <v>13</v>
      </c>
      <c r="H79" s="11" t="s">
        <v>36</v>
      </c>
      <c r="I79" s="35" t="str">
        <f>IF(B79=B78,"",MAX($I$1:I78)+1)</f>
        <v/>
      </c>
      <c r="J79" s="35" t="str">
        <f>IF(H79=H78,"",MAX($J$1:J78)+1)</f>
        <v/>
      </c>
      <c r="K79" s="35" t="str">
        <f>IF(AND(H79=Cell1,B79=Cell2,C79&gt;=Date1,C79&lt;=Date2),MAX($K$1:K78)+1,"")</f>
        <v/>
      </c>
      <c r="P79" s="14" t="str">
        <f>IF(ROWS($1:78)&gt;MAX($I:$I),"",INDEX($B:$B,MATCH(ROWS($1:78),$I:$I,0)))</f>
        <v/>
      </c>
      <c r="Q79" s="12" t="str">
        <f>IF(ROWS($1:78)&gt;MAX($J:$J),"",INDEX($H:$H,MATCH(ROWS($1:78),$J:$J,0)))</f>
        <v/>
      </c>
    </row>
    <row r="80" spans="1:17" ht="15">
      <c r="A80" s="9">
        <v>8015</v>
      </c>
      <c r="B80" s="10" t="s">
        <v>145</v>
      </c>
      <c r="C80" s="5">
        <v>40818</v>
      </c>
      <c r="D80" s="11" t="s">
        <v>156</v>
      </c>
      <c r="E80" s="11" t="s">
        <v>28</v>
      </c>
      <c r="F80" s="11" t="s">
        <v>13</v>
      </c>
      <c r="G80" s="11" t="s">
        <v>13</v>
      </c>
      <c r="H80" s="11" t="s">
        <v>36</v>
      </c>
      <c r="I80" s="35" t="str">
        <f>IF(B80=B79,"",MAX($I$1:I79)+1)</f>
        <v/>
      </c>
      <c r="J80" s="35" t="str">
        <f>IF(H80=H79,"",MAX($J$1:J79)+1)</f>
        <v/>
      </c>
      <c r="K80" s="35" t="str">
        <f>IF(AND(H80=Cell1,B80=Cell2,C80&gt;=Date1,C80&lt;=Date2),MAX($K$1:K79)+1,"")</f>
        <v/>
      </c>
      <c r="P80" s="14" t="str">
        <f>IF(ROWS($1:79)&gt;MAX($I:$I),"",INDEX($B:$B,MATCH(ROWS($1:79),$I:$I,0)))</f>
        <v/>
      </c>
      <c r="Q80" s="12" t="str">
        <f>IF(ROWS($1:79)&gt;MAX($J:$J),"",INDEX($H:$H,MATCH(ROWS($1:79),$J:$J,0)))</f>
        <v/>
      </c>
    </row>
    <row r="81" spans="1:17" ht="15">
      <c r="A81" s="9">
        <v>8015</v>
      </c>
      <c r="B81" s="10" t="s">
        <v>145</v>
      </c>
      <c r="C81" s="5">
        <v>40819</v>
      </c>
      <c r="D81" s="11" t="s">
        <v>157</v>
      </c>
      <c r="E81" s="11" t="s">
        <v>17</v>
      </c>
      <c r="F81" s="11" t="s">
        <v>13</v>
      </c>
      <c r="G81" s="11" t="s">
        <v>13</v>
      </c>
      <c r="H81" s="11" t="s">
        <v>36</v>
      </c>
      <c r="I81" s="35" t="str">
        <f>IF(B81=B80,"",MAX($I$1:I80)+1)</f>
        <v/>
      </c>
      <c r="J81" s="35" t="str">
        <f>IF(H81=H80,"",MAX($J$1:J80)+1)</f>
        <v/>
      </c>
      <c r="K81" s="35" t="str">
        <f>IF(AND(H81=Cell1,B81=Cell2,C81&gt;=Date1,C81&lt;=Date2),MAX($K$1:K80)+1,"")</f>
        <v/>
      </c>
      <c r="P81" s="14" t="str">
        <f>IF(ROWS($1:80)&gt;MAX($I:$I),"",INDEX($B:$B,MATCH(ROWS($1:80),$I:$I,0)))</f>
        <v/>
      </c>
      <c r="Q81" s="12" t="str">
        <f>IF(ROWS($1:80)&gt;MAX($J:$J),"",INDEX($H:$H,MATCH(ROWS($1:80),$J:$J,0)))</f>
        <v/>
      </c>
    </row>
    <row r="82" spans="1:17" ht="15">
      <c r="A82" s="9">
        <v>9449</v>
      </c>
      <c r="B82" s="10" t="s">
        <v>158</v>
      </c>
      <c r="C82" s="5">
        <v>40806</v>
      </c>
      <c r="D82" s="11" t="s">
        <v>142</v>
      </c>
      <c r="E82" s="11" t="s">
        <v>116</v>
      </c>
      <c r="F82" s="11" t="s">
        <v>13</v>
      </c>
      <c r="G82" s="11" t="s">
        <v>13</v>
      </c>
      <c r="H82" s="11" t="s">
        <v>36</v>
      </c>
      <c r="I82" s="35">
        <f>IF(B82=B81,"",MAX($I$1:I81)+1)</f>
        <v>9</v>
      </c>
      <c r="J82" s="35" t="str">
        <f>IF(H82=H81,"",MAX($J$1:J81)+1)</f>
        <v/>
      </c>
      <c r="K82" s="35" t="str">
        <f>IF(AND(H82=Cell1,B82=Cell2,C82&gt;=Date1,C82&lt;=Date2),MAX($K$1:K81)+1,"")</f>
        <v/>
      </c>
      <c r="P82" s="14" t="str">
        <f>IF(ROWS($1:81)&gt;MAX($I:$I),"",INDEX($B:$B,MATCH(ROWS($1:81),$I:$I,0)))</f>
        <v/>
      </c>
      <c r="Q82" s="12" t="str">
        <f>IF(ROWS($1:81)&gt;MAX($J:$J),"",INDEX($H:$H,MATCH(ROWS($1:81),$J:$J,0)))</f>
        <v/>
      </c>
    </row>
    <row r="83" spans="1:17" ht="15">
      <c r="A83" s="9">
        <v>9449</v>
      </c>
      <c r="B83" s="10" t="s">
        <v>158</v>
      </c>
      <c r="C83" s="5">
        <v>40807</v>
      </c>
      <c r="D83" s="11" t="s">
        <v>143</v>
      </c>
      <c r="E83" s="11" t="s">
        <v>83</v>
      </c>
      <c r="F83" s="11" t="s">
        <v>13</v>
      </c>
      <c r="G83" s="11" t="s">
        <v>13</v>
      </c>
      <c r="H83" s="11" t="s">
        <v>36</v>
      </c>
      <c r="I83" s="35" t="str">
        <f>IF(B83=B82,"",MAX($I$1:I82)+1)</f>
        <v/>
      </c>
      <c r="J83" s="35" t="str">
        <f>IF(H83=H82,"",MAX($J$1:J82)+1)</f>
        <v/>
      </c>
      <c r="K83" s="35" t="str">
        <f>IF(AND(H83=Cell1,B83=Cell2,C83&gt;=Date1,C83&lt;=Date2),MAX($K$1:K82)+1,"")</f>
        <v/>
      </c>
      <c r="P83" s="14" t="str">
        <f>IF(ROWS($1:82)&gt;MAX($I:$I),"",INDEX($B:$B,MATCH(ROWS($1:82),$I:$I,0)))</f>
        <v/>
      </c>
      <c r="Q83" s="12" t="str">
        <f>IF(ROWS($1:82)&gt;MAX($J:$J),"",INDEX($H:$H,MATCH(ROWS($1:82),$J:$J,0)))</f>
        <v/>
      </c>
    </row>
    <row r="84" spans="1:17" ht="15">
      <c r="A84" s="9">
        <v>9449</v>
      </c>
      <c r="B84" s="10" t="s">
        <v>158</v>
      </c>
      <c r="C84" s="5">
        <v>40810</v>
      </c>
      <c r="D84" s="11" t="s">
        <v>119</v>
      </c>
      <c r="E84" s="11" t="s">
        <v>136</v>
      </c>
      <c r="F84" s="11" t="s">
        <v>13</v>
      </c>
      <c r="G84" s="11" t="s">
        <v>13</v>
      </c>
      <c r="H84" s="11" t="s">
        <v>36</v>
      </c>
      <c r="I84" s="35" t="str">
        <f>IF(B84=B83,"",MAX($I$1:I83)+1)</f>
        <v/>
      </c>
      <c r="J84" s="35" t="str">
        <f>IF(H84=H83,"",MAX($J$1:J83)+1)</f>
        <v/>
      </c>
      <c r="K84" s="35" t="str">
        <f>IF(AND(H84=Cell1,B84=Cell2,C84&gt;=Date1,C84&lt;=Date2),MAX($K$1:K83)+1,"")</f>
        <v/>
      </c>
      <c r="P84" s="14" t="str">
        <f>IF(ROWS($1:83)&gt;MAX($I:$I),"",INDEX($B:$B,MATCH(ROWS($1:83),$I:$I,0)))</f>
        <v/>
      </c>
      <c r="Q84" s="12" t="str">
        <f>IF(ROWS($1:83)&gt;MAX($J:$J),"",INDEX($H:$H,MATCH(ROWS($1:83),$J:$J,0)))</f>
        <v/>
      </c>
    </row>
    <row r="85" spans="1:17" ht="15">
      <c r="A85" s="9">
        <v>9449</v>
      </c>
      <c r="B85" s="10" t="s">
        <v>158</v>
      </c>
      <c r="C85" s="5">
        <v>40811</v>
      </c>
      <c r="D85" s="11" t="s">
        <v>150</v>
      </c>
      <c r="E85" s="11" t="s">
        <v>80</v>
      </c>
      <c r="F85" s="11" t="s">
        <v>13</v>
      </c>
      <c r="G85" s="11" t="s">
        <v>13</v>
      </c>
      <c r="H85" s="11" t="s">
        <v>36</v>
      </c>
      <c r="I85" s="35" t="str">
        <f>IF(B85=B84,"",MAX($I$1:I84)+1)</f>
        <v/>
      </c>
      <c r="J85" s="35" t="str">
        <f>IF(H85=H84,"",MAX($J$1:J84)+1)</f>
        <v/>
      </c>
      <c r="K85" s="35" t="str">
        <f>IF(AND(H85=Cell1,B85=Cell2,C85&gt;=Date1,C85&lt;=Date2),MAX($K$1:K84)+1,"")</f>
        <v/>
      </c>
      <c r="P85" s="14" t="str">
        <f>IF(ROWS($1:84)&gt;MAX($I:$I),"",INDEX($B:$B,MATCH(ROWS($1:84),$I:$I,0)))</f>
        <v/>
      </c>
      <c r="Q85" s="12" t="str">
        <f>IF(ROWS($1:84)&gt;MAX($J:$J),"",INDEX($H:$H,MATCH(ROWS($1:84),$J:$J,0)))</f>
        <v/>
      </c>
    </row>
    <row r="86" spans="1:17" ht="15">
      <c r="A86" s="9">
        <v>9449</v>
      </c>
      <c r="B86" s="10" t="s">
        <v>158</v>
      </c>
      <c r="C86" s="5">
        <v>40812</v>
      </c>
      <c r="D86" s="11" t="s">
        <v>115</v>
      </c>
      <c r="E86" s="11" t="s">
        <v>159</v>
      </c>
      <c r="F86" s="11" t="s">
        <v>13</v>
      </c>
      <c r="G86" s="11" t="s">
        <v>13</v>
      </c>
      <c r="H86" s="11" t="s">
        <v>36</v>
      </c>
      <c r="I86" s="35" t="str">
        <f>IF(B86=B85,"",MAX($I$1:I85)+1)</f>
        <v/>
      </c>
      <c r="J86" s="35" t="str">
        <f>IF(H86=H85,"",MAX($J$1:J85)+1)</f>
        <v/>
      </c>
      <c r="K86" s="35" t="str">
        <f>IF(AND(H86=Cell1,B86=Cell2,C86&gt;=Date1,C86&lt;=Date2),MAX($K$1:K85)+1,"")</f>
        <v/>
      </c>
      <c r="P86" s="14" t="str">
        <f>IF(ROWS($1:85)&gt;MAX($I:$I),"",INDEX($B:$B,MATCH(ROWS($1:85),$I:$I,0)))</f>
        <v/>
      </c>
      <c r="Q86" s="12" t="str">
        <f>IF(ROWS($1:85)&gt;MAX($J:$J),"",INDEX($H:$H,MATCH(ROWS($1:85),$J:$J,0)))</f>
        <v/>
      </c>
    </row>
    <row r="87" spans="1:17" ht="15">
      <c r="A87" s="9">
        <v>9449</v>
      </c>
      <c r="B87" s="10" t="s">
        <v>158</v>
      </c>
      <c r="C87" s="5">
        <v>40813</v>
      </c>
      <c r="D87" s="11" t="s">
        <v>115</v>
      </c>
      <c r="E87" s="11" t="s">
        <v>123</v>
      </c>
      <c r="F87" s="11" t="s">
        <v>13</v>
      </c>
      <c r="G87" s="11" t="s">
        <v>13</v>
      </c>
      <c r="H87" s="11" t="s">
        <v>36</v>
      </c>
      <c r="I87" s="35" t="str">
        <f>IF(B87=B86,"",MAX($I$1:I86)+1)</f>
        <v/>
      </c>
      <c r="J87" s="35" t="str">
        <f>IF(H87=H86,"",MAX($J$1:J86)+1)</f>
        <v/>
      </c>
      <c r="K87" s="35" t="str">
        <f>IF(AND(H87=Cell1,B87=Cell2,C87&gt;=Date1,C87&lt;=Date2),MAX($K$1:K86)+1,"")</f>
        <v/>
      </c>
      <c r="P87" s="14" t="str">
        <f>IF(ROWS($1:86)&gt;MAX($I:$I),"",INDEX($B:$B,MATCH(ROWS($1:86),$I:$I,0)))</f>
        <v/>
      </c>
      <c r="Q87" s="12" t="str">
        <f>IF(ROWS($1:86)&gt;MAX($J:$J),"",INDEX($H:$H,MATCH(ROWS($1:86),$J:$J,0)))</f>
        <v/>
      </c>
    </row>
    <row r="88" spans="1:17" ht="15">
      <c r="A88" s="9">
        <v>9449</v>
      </c>
      <c r="B88" s="10" t="s">
        <v>158</v>
      </c>
      <c r="C88" s="5">
        <v>40814</v>
      </c>
      <c r="D88" s="11" t="s">
        <v>137</v>
      </c>
      <c r="E88" s="11" t="s">
        <v>160</v>
      </c>
      <c r="F88" s="11" t="s">
        <v>13</v>
      </c>
      <c r="G88" s="11" t="s">
        <v>13</v>
      </c>
      <c r="H88" s="11" t="s">
        <v>36</v>
      </c>
      <c r="I88" s="35" t="str">
        <f>IF(B88=B87,"",MAX($I$1:I87)+1)</f>
        <v/>
      </c>
      <c r="J88" s="35" t="str">
        <f>IF(H88=H87,"",MAX($J$1:J87)+1)</f>
        <v/>
      </c>
      <c r="K88" s="35" t="str">
        <f>IF(AND(H88=Cell1,B88=Cell2,C88&gt;=Date1,C88&lt;=Date2),MAX($K$1:K87)+1,"")</f>
        <v/>
      </c>
      <c r="P88" s="14" t="str">
        <f>IF(ROWS($1:87)&gt;MAX($I:$I),"",INDEX($B:$B,MATCH(ROWS($1:87),$I:$I,0)))</f>
        <v/>
      </c>
      <c r="Q88" s="12" t="str">
        <f>IF(ROWS($1:87)&gt;MAX($J:$J),"",INDEX($H:$H,MATCH(ROWS($1:87),$J:$J,0)))</f>
        <v/>
      </c>
    </row>
    <row r="89" spans="1:17" ht="15">
      <c r="A89" s="9">
        <v>9449</v>
      </c>
      <c r="B89" s="10" t="s">
        <v>158</v>
      </c>
      <c r="C89" s="5">
        <v>40817</v>
      </c>
      <c r="D89" s="11" t="s">
        <v>115</v>
      </c>
      <c r="E89" s="11" t="s">
        <v>161</v>
      </c>
      <c r="F89" s="11" t="s">
        <v>13</v>
      </c>
      <c r="G89" s="11" t="s">
        <v>13</v>
      </c>
      <c r="H89" s="11" t="s">
        <v>36</v>
      </c>
      <c r="I89" s="35" t="str">
        <f>IF(B89=B88,"",MAX($I$1:I88)+1)</f>
        <v/>
      </c>
      <c r="J89" s="35" t="str">
        <f>IF(H89=H88,"",MAX($J$1:J88)+1)</f>
        <v/>
      </c>
      <c r="K89" s="35" t="str">
        <f>IF(AND(H89=Cell1,B89=Cell2,C89&gt;=Date1,C89&lt;=Date2),MAX($K$1:K88)+1,"")</f>
        <v/>
      </c>
      <c r="P89" s="14" t="str">
        <f>IF(ROWS($1:88)&gt;MAX($I:$I),"",INDEX($B:$B,MATCH(ROWS($1:88),$I:$I,0)))</f>
        <v/>
      </c>
      <c r="Q89" s="12" t="str">
        <f>IF(ROWS($1:88)&gt;MAX($J:$J),"",INDEX($H:$H,MATCH(ROWS($1:88),$J:$J,0)))</f>
        <v/>
      </c>
    </row>
    <row r="90" spans="1:17" ht="15">
      <c r="A90" s="9">
        <v>9449</v>
      </c>
      <c r="B90" s="10" t="s">
        <v>158</v>
      </c>
      <c r="C90" s="5">
        <v>40818</v>
      </c>
      <c r="D90" s="11" t="s">
        <v>135</v>
      </c>
      <c r="E90" s="11" t="s">
        <v>153</v>
      </c>
      <c r="F90" s="11" t="s">
        <v>13</v>
      </c>
      <c r="G90" s="11" t="s">
        <v>13</v>
      </c>
      <c r="H90" s="11" t="s">
        <v>36</v>
      </c>
      <c r="I90" s="35" t="str">
        <f>IF(B90=B89,"",MAX($I$1:I89)+1)</f>
        <v/>
      </c>
      <c r="J90" s="35" t="str">
        <f>IF(H90=H89,"",MAX($J$1:J89)+1)</f>
        <v/>
      </c>
      <c r="K90" s="35" t="str">
        <f>IF(AND(H90=Cell1,B90=Cell2,C90&gt;=Date1,C90&lt;=Date2),MAX($K$1:K89)+1,"")</f>
        <v/>
      </c>
      <c r="P90" s="14" t="str">
        <f>IF(ROWS($1:89)&gt;MAX($I:$I),"",INDEX($B:$B,MATCH(ROWS($1:89),$I:$I,0)))</f>
        <v/>
      </c>
      <c r="Q90" s="12" t="str">
        <f>IF(ROWS($1:89)&gt;MAX($J:$J),"",INDEX($H:$H,MATCH(ROWS($1:89),$J:$J,0)))</f>
        <v/>
      </c>
    </row>
    <row r="91" spans="1:17" ht="15">
      <c r="A91" s="9">
        <v>9449</v>
      </c>
      <c r="B91" s="10" t="s">
        <v>158</v>
      </c>
      <c r="C91" s="5">
        <v>40819</v>
      </c>
      <c r="D91" s="11" t="s">
        <v>162</v>
      </c>
      <c r="E91" s="11" t="s">
        <v>163</v>
      </c>
      <c r="F91" s="11" t="s">
        <v>13</v>
      </c>
      <c r="G91" s="11" t="s">
        <v>13</v>
      </c>
      <c r="H91" s="11" t="s">
        <v>36</v>
      </c>
      <c r="I91" s="35" t="str">
        <f>IF(B91=B90,"",MAX($I$1:I90)+1)</f>
        <v/>
      </c>
      <c r="J91" s="35" t="str">
        <f>IF(H91=H90,"",MAX($J$1:J90)+1)</f>
        <v/>
      </c>
      <c r="K91" s="35" t="str">
        <f>IF(AND(H91=Cell1,B91=Cell2,C91&gt;=Date1,C91&lt;=Date2),MAX($K$1:K90)+1,"")</f>
        <v/>
      </c>
      <c r="P91" s="14" t="str">
        <f>IF(ROWS($1:90)&gt;MAX($I:$I),"",INDEX($B:$B,MATCH(ROWS($1:90),$I:$I,0)))</f>
        <v/>
      </c>
      <c r="Q91" s="12" t="str">
        <f>IF(ROWS($1:90)&gt;MAX($J:$J),"",INDEX($H:$H,MATCH(ROWS($1:90),$J:$J,0)))</f>
        <v/>
      </c>
    </row>
    <row r="92" spans="1:17" ht="15">
      <c r="A92" s="9">
        <v>3011</v>
      </c>
      <c r="B92" s="10" t="s">
        <v>164</v>
      </c>
      <c r="C92" s="5">
        <v>40806</v>
      </c>
      <c r="D92" s="11" t="s">
        <v>119</v>
      </c>
      <c r="E92" s="11" t="s">
        <v>91</v>
      </c>
      <c r="F92" s="11" t="s">
        <v>13</v>
      </c>
      <c r="G92" s="11" t="s">
        <v>13</v>
      </c>
      <c r="H92" s="11" t="s">
        <v>165</v>
      </c>
      <c r="I92" s="35">
        <f>IF(B92=B91,"",MAX($I$1:I91)+1)</f>
        <v>10</v>
      </c>
      <c r="J92" s="35">
        <f>IF(H92=H91,"",MAX($J$1:J91)+1)</f>
        <v>3</v>
      </c>
      <c r="K92" s="35">
        <f>IF(AND(H92=Cell1,B92=Cell2,C92&gt;=Date1,C92&lt;=Date2),MAX($K$1:K91)+1,"")</f>
        <v>1</v>
      </c>
      <c r="P92" s="14" t="str">
        <f>IF(ROWS($1:91)&gt;MAX($I:$I),"",INDEX($B:$B,MATCH(ROWS($1:91),$I:$I,0)))</f>
        <v/>
      </c>
      <c r="Q92" s="12" t="str">
        <f>IF(ROWS($1:91)&gt;MAX($J:$J),"",INDEX($H:$H,MATCH(ROWS($1:91),$J:$J,0)))</f>
        <v/>
      </c>
    </row>
    <row r="93" spans="1:17" ht="15">
      <c r="A93" s="9">
        <v>3011</v>
      </c>
      <c r="B93" s="10" t="s">
        <v>164</v>
      </c>
      <c r="C93" s="5">
        <v>40807</v>
      </c>
      <c r="D93" s="11" t="s">
        <v>139</v>
      </c>
      <c r="E93" s="11" t="s">
        <v>28</v>
      </c>
      <c r="F93" s="11" t="s">
        <v>13</v>
      </c>
      <c r="G93" s="11" t="s">
        <v>13</v>
      </c>
      <c r="H93" s="11" t="s">
        <v>165</v>
      </c>
      <c r="I93" s="35" t="str">
        <f>IF(B93=B92,"",MAX($I$1:I92)+1)</f>
        <v/>
      </c>
      <c r="J93" s="35" t="str">
        <f>IF(H93=H92,"",MAX($J$1:J92)+1)</f>
        <v/>
      </c>
      <c r="K93" s="35">
        <f>IF(AND(H93=Cell1,B93=Cell2,C93&gt;=Date1,C93&lt;=Date2),MAX($K$1:K92)+1,"")</f>
        <v>2</v>
      </c>
      <c r="P93" s="14" t="str">
        <f>IF(ROWS($1:92)&gt;MAX($I:$I),"",INDEX($B:$B,MATCH(ROWS($1:92),$I:$I,0)))</f>
        <v/>
      </c>
      <c r="Q93" s="12" t="str">
        <f>IF(ROWS($1:92)&gt;MAX($J:$J),"",INDEX($H:$H,MATCH(ROWS($1:92),$J:$J,0)))</f>
        <v/>
      </c>
    </row>
    <row r="94" spans="1:17" ht="15">
      <c r="A94" s="9">
        <v>3011</v>
      </c>
      <c r="B94" s="10" t="s">
        <v>164</v>
      </c>
      <c r="C94" s="5">
        <v>40810</v>
      </c>
      <c r="D94" s="11" t="s">
        <v>127</v>
      </c>
      <c r="E94" s="11" t="s">
        <v>19</v>
      </c>
      <c r="F94" s="11" t="s">
        <v>13</v>
      </c>
      <c r="G94" s="11" t="s">
        <v>13</v>
      </c>
      <c r="H94" s="11" t="s">
        <v>165</v>
      </c>
      <c r="I94" s="35" t="str">
        <f>IF(B94=B93,"",MAX($I$1:I93)+1)</f>
        <v/>
      </c>
      <c r="J94" s="35" t="str">
        <f>IF(H94=H93,"",MAX($J$1:J93)+1)</f>
        <v/>
      </c>
      <c r="K94" s="35">
        <f>IF(AND(H94=Cell1,B94=Cell2,C94&gt;=Date1,C94&lt;=Date2),MAX($K$1:K93)+1,"")</f>
        <v>3</v>
      </c>
      <c r="P94" s="14" t="str">
        <f>IF(ROWS($1:93)&gt;MAX($I:$I),"",INDEX($B:$B,MATCH(ROWS($1:93),$I:$I,0)))</f>
        <v/>
      </c>
      <c r="Q94" s="12" t="str">
        <f>IF(ROWS($1:93)&gt;MAX($J:$J),"",INDEX($H:$H,MATCH(ROWS($1:93),$J:$J,0)))</f>
        <v/>
      </c>
    </row>
    <row r="95" spans="1:17" ht="15">
      <c r="A95" s="9">
        <v>3011</v>
      </c>
      <c r="B95" s="10" t="s">
        <v>164</v>
      </c>
      <c r="C95" s="5">
        <v>40811</v>
      </c>
      <c r="D95" s="11" t="s">
        <v>162</v>
      </c>
      <c r="E95" s="11" t="s">
        <v>116</v>
      </c>
      <c r="F95" s="11" t="s">
        <v>13</v>
      </c>
      <c r="G95" s="11" t="s">
        <v>13</v>
      </c>
      <c r="H95" s="11" t="s">
        <v>165</v>
      </c>
      <c r="I95" s="35" t="str">
        <f>IF(B95=B94,"",MAX($I$1:I94)+1)</f>
        <v/>
      </c>
      <c r="J95" s="35" t="str">
        <f>IF(H95=H94,"",MAX($J$1:J94)+1)</f>
        <v/>
      </c>
      <c r="K95" s="35">
        <f>IF(AND(H95=Cell1,B95=Cell2,C95&gt;=Date1,C95&lt;=Date2),MAX($K$1:K94)+1,"")</f>
        <v>4</v>
      </c>
      <c r="P95" s="14" t="str">
        <f>IF(ROWS($1:94)&gt;MAX($I:$I),"",INDEX($B:$B,MATCH(ROWS($1:94),$I:$I,0)))</f>
        <v/>
      </c>
      <c r="Q95" s="12" t="str">
        <f>IF(ROWS($1:94)&gt;MAX($J:$J),"",INDEX($H:$H,MATCH(ROWS($1:94),$J:$J,0)))</f>
        <v/>
      </c>
    </row>
    <row r="96" spans="1:17" ht="15">
      <c r="A96" s="9">
        <v>3011</v>
      </c>
      <c r="B96" s="10" t="s">
        <v>164</v>
      </c>
      <c r="C96" s="5">
        <v>40812</v>
      </c>
      <c r="D96" s="11" t="s">
        <v>127</v>
      </c>
      <c r="E96" s="11" t="s">
        <v>31</v>
      </c>
      <c r="F96" s="11" t="s">
        <v>13</v>
      </c>
      <c r="G96" s="11" t="s">
        <v>13</v>
      </c>
      <c r="H96" s="11" t="s">
        <v>165</v>
      </c>
      <c r="I96" s="35" t="str">
        <f>IF(B96=B95,"",MAX($I$1:I95)+1)</f>
        <v/>
      </c>
      <c r="J96" s="35" t="str">
        <f>IF(H96=H95,"",MAX($J$1:J95)+1)</f>
        <v/>
      </c>
      <c r="K96" s="35">
        <f>IF(AND(H96=Cell1,B96=Cell2,C96&gt;=Date1,C96&lt;=Date2),MAX($K$1:K95)+1,"")</f>
        <v>5</v>
      </c>
      <c r="P96" s="14" t="str">
        <f>IF(ROWS($1:95)&gt;MAX($I:$I),"",INDEX($B:$B,MATCH(ROWS($1:95),$I:$I,0)))</f>
        <v/>
      </c>
      <c r="Q96" s="12" t="str">
        <f>IF(ROWS($1:95)&gt;MAX($J:$J),"",INDEX($H:$H,MATCH(ROWS($1:95),$J:$J,0)))</f>
        <v/>
      </c>
    </row>
    <row r="97" spans="1:17" ht="15">
      <c r="A97" s="9">
        <v>3011</v>
      </c>
      <c r="B97" s="10" t="s">
        <v>164</v>
      </c>
      <c r="C97" s="5">
        <v>40813</v>
      </c>
      <c r="D97" s="11" t="s">
        <v>140</v>
      </c>
      <c r="E97" s="11" t="s">
        <v>19</v>
      </c>
      <c r="F97" s="11" t="s">
        <v>13</v>
      </c>
      <c r="G97" s="11" t="s">
        <v>13</v>
      </c>
      <c r="H97" s="11" t="s">
        <v>165</v>
      </c>
      <c r="I97" s="35" t="str">
        <f>IF(B97=B96,"",MAX($I$1:I96)+1)</f>
        <v/>
      </c>
      <c r="J97" s="35" t="str">
        <f>IF(H97=H96,"",MAX($J$1:J96)+1)</f>
        <v/>
      </c>
      <c r="K97" s="35">
        <f>IF(AND(H97=Cell1,B97=Cell2,C97&gt;=Date1,C97&lt;=Date2),MAX($K$1:K96)+1,"")</f>
        <v>6</v>
      </c>
      <c r="P97" s="14" t="str">
        <f>IF(ROWS($1:96)&gt;MAX($I:$I),"",INDEX($B:$B,MATCH(ROWS($1:96),$I:$I,0)))</f>
        <v/>
      </c>
      <c r="Q97" s="12" t="str">
        <f>IF(ROWS($1:96)&gt;MAX($J:$J),"",INDEX($H:$H,MATCH(ROWS($1:96),$J:$J,0)))</f>
        <v/>
      </c>
    </row>
    <row r="98" spans="1:17" ht="15">
      <c r="A98" s="9">
        <v>3011</v>
      </c>
      <c r="B98" s="10" t="s">
        <v>164</v>
      </c>
      <c r="C98" s="5">
        <v>40814</v>
      </c>
      <c r="D98" s="11" t="s">
        <v>166</v>
      </c>
      <c r="E98" s="11" t="s">
        <v>91</v>
      </c>
      <c r="F98" s="11" t="s">
        <v>13</v>
      </c>
      <c r="G98" s="11" t="s">
        <v>13</v>
      </c>
      <c r="H98" s="11" t="s">
        <v>165</v>
      </c>
      <c r="I98" s="35" t="str">
        <f>IF(B98=B97,"",MAX($I$1:I97)+1)</f>
        <v/>
      </c>
      <c r="J98" s="35" t="str">
        <f>IF(H98=H97,"",MAX($J$1:J97)+1)</f>
        <v/>
      </c>
      <c r="K98" s="35">
        <f>IF(AND(H98=Cell1,B98=Cell2,C98&gt;=Date1,C98&lt;=Date2),MAX($K$1:K97)+1,"")</f>
        <v>7</v>
      </c>
      <c r="P98" s="14" t="str">
        <f>IF(ROWS($1:97)&gt;MAX($I:$I),"",INDEX($B:$B,MATCH(ROWS($1:97),$I:$I,0)))</f>
        <v/>
      </c>
      <c r="Q98" s="12" t="str">
        <f>IF(ROWS($1:97)&gt;MAX($J:$J),"",INDEX($H:$H,MATCH(ROWS($1:97),$J:$J,0)))</f>
        <v/>
      </c>
    </row>
    <row r="99" spans="1:17" ht="15">
      <c r="A99" s="9">
        <v>3011</v>
      </c>
      <c r="B99" s="10" t="s">
        <v>164</v>
      </c>
      <c r="C99" s="5">
        <v>40817</v>
      </c>
      <c r="D99" s="11" t="s">
        <v>132</v>
      </c>
      <c r="E99" s="11" t="s">
        <v>19</v>
      </c>
      <c r="F99" s="11" t="s">
        <v>13</v>
      </c>
      <c r="G99" s="11" t="s">
        <v>13</v>
      </c>
      <c r="H99" s="11" t="s">
        <v>165</v>
      </c>
      <c r="I99" s="35" t="str">
        <f>IF(B99=B98,"",MAX($I$1:I98)+1)</f>
        <v/>
      </c>
      <c r="J99" s="35" t="str">
        <f>IF(H99=H98,"",MAX($J$1:J98)+1)</f>
        <v/>
      </c>
      <c r="K99" s="35">
        <f>IF(AND(H99=Cell1,B99=Cell2,C99&gt;=Date1,C99&lt;=Date2),MAX($K$1:K98)+1,"")</f>
        <v>8</v>
      </c>
      <c r="P99" s="14" t="str">
        <f>IF(ROWS($1:98)&gt;MAX($I:$I),"",INDEX($B:$B,MATCH(ROWS($1:98),$I:$I,0)))</f>
        <v/>
      </c>
      <c r="Q99" s="12" t="str">
        <f>IF(ROWS($1:98)&gt;MAX($J:$J),"",INDEX($H:$H,MATCH(ROWS($1:98),$J:$J,0)))</f>
        <v/>
      </c>
    </row>
    <row r="100" spans="1:17" ht="15">
      <c r="A100" s="9">
        <v>3011</v>
      </c>
      <c r="B100" s="10" t="s">
        <v>164</v>
      </c>
      <c r="C100" s="5">
        <v>40818</v>
      </c>
      <c r="D100" s="11" t="s">
        <v>141</v>
      </c>
      <c r="E100" s="11" t="s">
        <v>12</v>
      </c>
      <c r="F100" s="11" t="s">
        <v>13</v>
      </c>
      <c r="G100" s="11" t="s">
        <v>13</v>
      </c>
      <c r="H100" s="11" t="s">
        <v>165</v>
      </c>
      <c r="I100" s="35" t="str">
        <f>IF(B100=B99,"",MAX($I$1:I99)+1)</f>
        <v/>
      </c>
      <c r="J100" s="35" t="str">
        <f>IF(H100=H99,"",MAX($J$1:J99)+1)</f>
        <v/>
      </c>
      <c r="K100" s="35">
        <f>IF(AND(H100=Cell1,B100=Cell2,C100&gt;=Date1,C100&lt;=Date2),MAX($K$1:K99)+1,"")</f>
        <v>9</v>
      </c>
      <c r="P100" s="14" t="str">
        <f>IF(ROWS($1:99)&gt;MAX($I:$I),"",INDEX($B:$B,MATCH(ROWS($1:99),$I:$I,0)))</f>
        <v/>
      </c>
      <c r="Q100" s="12" t="str">
        <f>IF(ROWS($1:99)&gt;MAX($J:$J),"",INDEX($H:$H,MATCH(ROWS($1:99),$J:$J,0)))</f>
        <v/>
      </c>
    </row>
    <row r="101" spans="1:17" ht="15">
      <c r="A101" s="9">
        <v>3011</v>
      </c>
      <c r="B101" s="10" t="s">
        <v>164</v>
      </c>
      <c r="C101" s="5">
        <v>40819</v>
      </c>
      <c r="D101" s="11" t="s">
        <v>135</v>
      </c>
      <c r="E101" s="11" t="s">
        <v>31</v>
      </c>
      <c r="F101" s="11" t="s">
        <v>13</v>
      </c>
      <c r="G101" s="11" t="s">
        <v>13</v>
      </c>
      <c r="H101" s="11" t="s">
        <v>165</v>
      </c>
      <c r="I101" s="35" t="str">
        <f>IF(B101=B100,"",MAX($I$1:I100)+1)</f>
        <v/>
      </c>
      <c r="J101" s="35" t="str">
        <f>IF(H101=H100,"",MAX($J$1:J100)+1)</f>
        <v/>
      </c>
      <c r="K101" s="35">
        <f>IF(AND(H101=Cell1,B101=Cell2,C101&gt;=Date1,C101&lt;=Date2),MAX($K$1:K100)+1,"")</f>
        <v>10</v>
      </c>
      <c r="P101" s="14" t="str">
        <f>IF(ROWS($1:100)&gt;MAX($I:$I),"",INDEX($B:$B,MATCH(ROWS($1:100),$I:$I,0)))</f>
        <v/>
      </c>
      <c r="Q101" s="12" t="str">
        <f>IF(ROWS($1:100)&gt;MAX($J:$J),"",INDEX($H:$H,MATCH(ROWS($1:100),$J:$J,0)))</f>
        <v/>
      </c>
    </row>
    <row r="102" spans="1:17" ht="15">
      <c r="A102" s="9">
        <v>3102</v>
      </c>
      <c r="B102" s="10" t="s">
        <v>167</v>
      </c>
      <c r="C102" s="5">
        <v>40806</v>
      </c>
      <c r="D102" s="11" t="s">
        <v>13</v>
      </c>
      <c r="E102" s="11" t="s">
        <v>13</v>
      </c>
      <c r="F102" s="11" t="s">
        <v>13</v>
      </c>
      <c r="G102" s="11" t="s">
        <v>13</v>
      </c>
      <c r="H102" s="11" t="s">
        <v>165</v>
      </c>
      <c r="I102" s="35">
        <f>IF(B102=B101,"",MAX($I$1:I101)+1)</f>
        <v>11</v>
      </c>
      <c r="J102" s="35" t="str">
        <f>IF(H102=H101,"",MAX($J$1:J101)+1)</f>
        <v/>
      </c>
      <c r="K102" s="35" t="str">
        <f>IF(AND(H102=Cell1,B102=Cell2,C102&gt;=Date1,C102&lt;=Date2),MAX($K$1:K101)+1,"")</f>
        <v/>
      </c>
      <c r="P102" s="14" t="str">
        <f>IF(ROWS($1:101)&gt;MAX($I:$I),"",INDEX($B:$B,MATCH(ROWS($1:101),$I:$I,0)))</f>
        <v/>
      </c>
      <c r="Q102" s="12" t="str">
        <f>IF(ROWS($1:101)&gt;MAX($J:$J),"",INDEX($H:$H,MATCH(ROWS($1:101),$J:$J,0)))</f>
        <v/>
      </c>
    </row>
    <row r="103" spans="1:17" ht="15">
      <c r="A103" s="9">
        <v>3102</v>
      </c>
      <c r="B103" s="10" t="s">
        <v>167</v>
      </c>
      <c r="C103" s="5">
        <v>40807</v>
      </c>
      <c r="D103" s="11" t="s">
        <v>13</v>
      </c>
      <c r="E103" s="11" t="s">
        <v>13</v>
      </c>
      <c r="F103" s="11" t="s">
        <v>13</v>
      </c>
      <c r="G103" s="11" t="s">
        <v>13</v>
      </c>
      <c r="H103" s="11" t="s">
        <v>165</v>
      </c>
      <c r="I103" s="35" t="str">
        <f>IF(B103=B102,"",MAX($I$1:I102)+1)</f>
        <v/>
      </c>
      <c r="J103" s="35" t="str">
        <f>IF(H103=H102,"",MAX($J$1:J102)+1)</f>
        <v/>
      </c>
      <c r="K103" s="35" t="str">
        <f>IF(AND(H103=Cell1,B103=Cell2,C103&gt;=Date1,C103&lt;=Date2),MAX($K$1:K102)+1,"")</f>
        <v/>
      </c>
      <c r="P103" s="14" t="str">
        <f>IF(ROWS($1:102)&gt;MAX($I:$I),"",INDEX($B:$B,MATCH(ROWS($1:102),$I:$I,0)))</f>
        <v/>
      </c>
      <c r="Q103" s="12" t="str">
        <f>IF(ROWS($1:102)&gt;MAX($J:$J),"",INDEX($H:$H,MATCH(ROWS($1:102),$J:$J,0)))</f>
        <v/>
      </c>
    </row>
    <row r="104" spans="1:17" ht="15">
      <c r="A104" s="9">
        <v>3102</v>
      </c>
      <c r="B104" s="10" t="s">
        <v>167</v>
      </c>
      <c r="C104" s="5">
        <v>40810</v>
      </c>
      <c r="D104" s="11" t="s">
        <v>13</v>
      </c>
      <c r="E104" s="11" t="s">
        <v>13</v>
      </c>
      <c r="F104" s="11" t="s">
        <v>13</v>
      </c>
      <c r="G104" s="11" t="s">
        <v>13</v>
      </c>
      <c r="H104" s="11" t="s">
        <v>165</v>
      </c>
      <c r="I104" s="35" t="str">
        <f>IF(B104=B103,"",MAX($I$1:I103)+1)</f>
        <v/>
      </c>
      <c r="J104" s="35" t="str">
        <f>IF(H104=H103,"",MAX($J$1:J103)+1)</f>
        <v/>
      </c>
      <c r="K104" s="35" t="str">
        <f>IF(AND(H104=Cell1,B104=Cell2,C104&gt;=Date1,C104&lt;=Date2),MAX($K$1:K103)+1,"")</f>
        <v/>
      </c>
      <c r="P104" s="14" t="str">
        <f>IF(ROWS($1:103)&gt;MAX($I:$I),"",INDEX($B:$B,MATCH(ROWS($1:103),$I:$I,0)))</f>
        <v/>
      </c>
      <c r="Q104" s="12" t="str">
        <f>IF(ROWS($1:103)&gt;MAX($J:$J),"",INDEX($H:$H,MATCH(ROWS($1:103),$J:$J,0)))</f>
        <v/>
      </c>
    </row>
    <row r="105" spans="1:17" ht="15">
      <c r="A105" s="9">
        <v>3102</v>
      </c>
      <c r="B105" s="10" t="s">
        <v>167</v>
      </c>
      <c r="C105" s="5">
        <v>40811</v>
      </c>
      <c r="D105" s="11" t="s">
        <v>13</v>
      </c>
      <c r="E105" s="11" t="s">
        <v>13</v>
      </c>
      <c r="F105" s="11" t="s">
        <v>13</v>
      </c>
      <c r="G105" s="11" t="s">
        <v>13</v>
      </c>
      <c r="H105" s="11" t="s">
        <v>165</v>
      </c>
      <c r="I105" s="35" t="str">
        <f>IF(B105=B104,"",MAX($I$1:I104)+1)</f>
        <v/>
      </c>
      <c r="J105" s="35" t="str">
        <f>IF(H105=H104,"",MAX($J$1:J104)+1)</f>
        <v/>
      </c>
      <c r="K105" s="35" t="str">
        <f>IF(AND(H105=Cell1,B105=Cell2,C105&gt;=Date1,C105&lt;=Date2),MAX($K$1:K104)+1,"")</f>
        <v/>
      </c>
      <c r="P105" s="14" t="str">
        <f>IF(ROWS($1:104)&gt;MAX($I:$I),"",INDEX($B:$B,MATCH(ROWS($1:104),$I:$I,0)))</f>
        <v/>
      </c>
      <c r="Q105" s="12" t="str">
        <f>IF(ROWS($1:104)&gt;MAX($J:$J),"",INDEX($H:$H,MATCH(ROWS($1:104),$J:$J,0)))</f>
        <v/>
      </c>
    </row>
    <row r="106" spans="1:17" ht="15">
      <c r="A106" s="9">
        <v>3102</v>
      </c>
      <c r="B106" s="10" t="s">
        <v>167</v>
      </c>
      <c r="C106" s="5">
        <v>40812</v>
      </c>
      <c r="D106" s="11" t="s">
        <v>13</v>
      </c>
      <c r="E106" s="11" t="s">
        <v>13</v>
      </c>
      <c r="F106" s="11" t="s">
        <v>13</v>
      </c>
      <c r="G106" s="11" t="s">
        <v>13</v>
      </c>
      <c r="H106" s="11" t="s">
        <v>165</v>
      </c>
      <c r="I106" s="35" t="str">
        <f>IF(B106=B105,"",MAX($I$1:I105)+1)</f>
        <v/>
      </c>
      <c r="J106" s="35" t="str">
        <f>IF(H106=H105,"",MAX($J$1:J105)+1)</f>
        <v/>
      </c>
      <c r="K106" s="35" t="str">
        <f>IF(AND(H106=Cell1,B106=Cell2,C106&gt;=Date1,C106&lt;=Date2),MAX($K$1:K105)+1,"")</f>
        <v/>
      </c>
      <c r="P106" s="14" t="str">
        <f>IF(ROWS($1:105)&gt;MAX($I:$I),"",INDEX($B:$B,MATCH(ROWS($1:105),$I:$I,0)))</f>
        <v/>
      </c>
      <c r="Q106" s="12" t="str">
        <f>IF(ROWS($1:105)&gt;MAX($J:$J),"",INDEX($H:$H,MATCH(ROWS($1:105),$J:$J,0)))</f>
        <v/>
      </c>
    </row>
    <row r="107" spans="1:17" ht="15">
      <c r="A107" s="9">
        <v>3102</v>
      </c>
      <c r="B107" s="10" t="s">
        <v>167</v>
      </c>
      <c r="C107" s="5">
        <v>40813</v>
      </c>
      <c r="D107" s="11" t="s">
        <v>13</v>
      </c>
      <c r="E107" s="11" t="s">
        <v>13</v>
      </c>
      <c r="F107" s="11" t="s">
        <v>13</v>
      </c>
      <c r="G107" s="11" t="s">
        <v>13</v>
      </c>
      <c r="H107" s="11" t="s">
        <v>165</v>
      </c>
      <c r="I107" s="35" t="str">
        <f>IF(B107=B106,"",MAX($I$1:I106)+1)</f>
        <v/>
      </c>
      <c r="J107" s="35" t="str">
        <f>IF(H107=H106,"",MAX($J$1:J106)+1)</f>
        <v/>
      </c>
      <c r="K107" s="35" t="str">
        <f>IF(AND(H107=Cell1,B107=Cell2,C107&gt;=Date1,C107&lt;=Date2),MAX($K$1:K106)+1,"")</f>
        <v/>
      </c>
      <c r="P107" s="14" t="str">
        <f>IF(ROWS($1:106)&gt;MAX($I:$I),"",INDEX($B:$B,MATCH(ROWS($1:106),$I:$I,0)))</f>
        <v/>
      </c>
      <c r="Q107" s="12" t="str">
        <f>IF(ROWS($1:106)&gt;MAX($J:$J),"",INDEX($H:$H,MATCH(ROWS($1:106),$J:$J,0)))</f>
        <v/>
      </c>
    </row>
    <row r="108" spans="1:17" ht="15">
      <c r="A108" s="9">
        <v>3102</v>
      </c>
      <c r="B108" s="10" t="s">
        <v>167</v>
      </c>
      <c r="C108" s="5">
        <v>40814</v>
      </c>
      <c r="D108" s="11" t="s">
        <v>13</v>
      </c>
      <c r="E108" s="11" t="s">
        <v>13</v>
      </c>
      <c r="F108" s="11" t="s">
        <v>13</v>
      </c>
      <c r="G108" s="11" t="s">
        <v>13</v>
      </c>
      <c r="H108" s="11" t="s">
        <v>165</v>
      </c>
      <c r="I108" s="35" t="str">
        <f>IF(B108=B107,"",MAX($I$1:I107)+1)</f>
        <v/>
      </c>
      <c r="J108" s="35" t="str">
        <f>IF(H108=H107,"",MAX($J$1:J107)+1)</f>
        <v/>
      </c>
      <c r="K108" s="35" t="str">
        <f>IF(AND(H108=Cell1,B108=Cell2,C108&gt;=Date1,C108&lt;=Date2),MAX($K$1:K107)+1,"")</f>
        <v/>
      </c>
      <c r="P108" s="14" t="str">
        <f>IF(ROWS($1:107)&gt;MAX($I:$I),"",INDEX($B:$B,MATCH(ROWS($1:107),$I:$I,0)))</f>
        <v/>
      </c>
      <c r="Q108" s="12" t="str">
        <f>IF(ROWS($1:107)&gt;MAX($J:$J),"",INDEX($H:$H,MATCH(ROWS($1:107),$J:$J,0)))</f>
        <v/>
      </c>
    </row>
    <row r="109" spans="1:17" ht="15">
      <c r="A109" s="9">
        <v>3102</v>
      </c>
      <c r="B109" s="10" t="s">
        <v>167</v>
      </c>
      <c r="C109" s="5">
        <v>40817</v>
      </c>
      <c r="D109" s="11" t="s">
        <v>132</v>
      </c>
      <c r="E109" s="11" t="s">
        <v>31</v>
      </c>
      <c r="F109" s="11" t="s">
        <v>13</v>
      </c>
      <c r="G109" s="11" t="s">
        <v>13</v>
      </c>
      <c r="H109" s="11" t="s">
        <v>165</v>
      </c>
      <c r="I109" s="35" t="str">
        <f>IF(B109=B108,"",MAX($I$1:I108)+1)</f>
        <v/>
      </c>
      <c r="J109" s="35" t="str">
        <f>IF(H109=H108,"",MAX($J$1:J108)+1)</f>
        <v/>
      </c>
      <c r="K109" s="35" t="str">
        <f>IF(AND(H109=Cell1,B109=Cell2,C109&gt;=Date1,C109&lt;=Date2),MAX($K$1:K108)+1,"")</f>
        <v/>
      </c>
      <c r="P109" s="14" t="str">
        <f>IF(ROWS($1:108)&gt;MAX($I:$I),"",INDEX($B:$B,MATCH(ROWS($1:108),$I:$I,0)))</f>
        <v/>
      </c>
      <c r="Q109" s="12" t="str">
        <f>IF(ROWS($1:108)&gt;MAX($J:$J),"",INDEX($H:$H,MATCH(ROWS($1:108),$J:$J,0)))</f>
        <v/>
      </c>
    </row>
    <row r="110" spans="1:17" ht="15">
      <c r="A110" s="9">
        <v>3102</v>
      </c>
      <c r="B110" s="10" t="s">
        <v>167</v>
      </c>
      <c r="C110" s="5">
        <v>40818</v>
      </c>
      <c r="D110" s="11" t="s">
        <v>162</v>
      </c>
      <c r="E110" s="11" t="s">
        <v>31</v>
      </c>
      <c r="F110" s="11" t="s">
        <v>13</v>
      </c>
      <c r="G110" s="11" t="s">
        <v>13</v>
      </c>
      <c r="H110" s="11" t="s">
        <v>165</v>
      </c>
      <c r="I110" s="35" t="str">
        <f>IF(B110=B109,"",MAX($I$1:I109)+1)</f>
        <v/>
      </c>
      <c r="J110" s="35" t="str">
        <f>IF(H110=H109,"",MAX($J$1:J109)+1)</f>
        <v/>
      </c>
      <c r="K110" s="35" t="str">
        <f>IF(AND(H110=Cell1,B110=Cell2,C110&gt;=Date1,C110&lt;=Date2),MAX($K$1:K109)+1,"")</f>
        <v/>
      </c>
      <c r="P110" s="14" t="str">
        <f>IF(ROWS($1:109)&gt;MAX($I:$I),"",INDEX($B:$B,MATCH(ROWS($1:109),$I:$I,0)))</f>
        <v/>
      </c>
      <c r="Q110" s="12" t="str">
        <f>IF(ROWS($1:109)&gt;MAX($J:$J),"",INDEX($H:$H,MATCH(ROWS($1:109),$J:$J,0)))</f>
        <v/>
      </c>
    </row>
    <row r="111" spans="1:17" ht="15">
      <c r="A111" s="9">
        <v>3102</v>
      </c>
      <c r="B111" s="10" t="s">
        <v>167</v>
      </c>
      <c r="C111" s="5">
        <v>40819</v>
      </c>
      <c r="D111" s="11" t="s">
        <v>127</v>
      </c>
      <c r="E111" s="11" t="s">
        <v>22</v>
      </c>
      <c r="F111" s="11" t="s">
        <v>13</v>
      </c>
      <c r="G111" s="11" t="s">
        <v>13</v>
      </c>
      <c r="H111" s="11" t="s">
        <v>165</v>
      </c>
      <c r="I111" s="35" t="str">
        <f>IF(B111=B110,"",MAX($I$1:I110)+1)</f>
        <v/>
      </c>
      <c r="J111" s="35" t="str">
        <f>IF(H111=H110,"",MAX($J$1:J110)+1)</f>
        <v/>
      </c>
      <c r="K111" s="35" t="str">
        <f>IF(AND(H111=Cell1,B111=Cell2,C111&gt;=Date1,C111&lt;=Date2),MAX($K$1:K110)+1,"")</f>
        <v/>
      </c>
      <c r="P111" s="14" t="str">
        <f>IF(ROWS($1:110)&gt;MAX($I:$I),"",INDEX($B:$B,MATCH(ROWS($1:110),$I:$I,0)))</f>
        <v/>
      </c>
      <c r="Q111" s="12" t="str">
        <f>IF(ROWS($1:110)&gt;MAX($J:$J),"",INDEX($H:$H,MATCH(ROWS($1:110),$J:$J,0)))</f>
        <v/>
      </c>
    </row>
    <row r="112" spans="1:17" ht="15">
      <c r="A112" s="9">
        <v>3140</v>
      </c>
      <c r="B112" s="10" t="s">
        <v>168</v>
      </c>
      <c r="C112" s="5">
        <v>40806</v>
      </c>
      <c r="D112" s="11" t="s">
        <v>119</v>
      </c>
      <c r="E112" s="11" t="s">
        <v>116</v>
      </c>
      <c r="F112" s="11" t="s">
        <v>13</v>
      </c>
      <c r="G112" s="11" t="s">
        <v>13</v>
      </c>
      <c r="H112" s="11" t="s">
        <v>165</v>
      </c>
      <c r="I112" s="35">
        <f>IF(B112=B111,"",MAX($I$1:I111)+1)</f>
        <v>12</v>
      </c>
      <c r="J112" s="35" t="str">
        <f>IF(H112=H111,"",MAX($J$1:J111)+1)</f>
        <v/>
      </c>
      <c r="K112" s="35" t="str">
        <f>IF(AND(H112=Cell1,B112=Cell2,C112&gt;=Date1,C112&lt;=Date2),MAX($K$1:K111)+1,"")</f>
        <v/>
      </c>
      <c r="P112" s="14" t="str">
        <f>IF(ROWS($1:111)&gt;MAX($I:$I),"",INDEX($B:$B,MATCH(ROWS($1:111),$I:$I,0)))</f>
        <v/>
      </c>
      <c r="Q112" s="12" t="str">
        <f>IF(ROWS($1:111)&gt;MAX($J:$J),"",INDEX($H:$H,MATCH(ROWS($1:111),$J:$J,0)))</f>
        <v/>
      </c>
    </row>
    <row r="113" spans="1:17" ht="15">
      <c r="A113" s="9">
        <v>3140</v>
      </c>
      <c r="B113" s="10" t="s">
        <v>168</v>
      </c>
      <c r="C113" s="5">
        <v>40807</v>
      </c>
      <c r="D113" s="11" t="s">
        <v>16</v>
      </c>
      <c r="E113" s="11" t="s">
        <v>28</v>
      </c>
      <c r="F113" s="11" t="s">
        <v>13</v>
      </c>
      <c r="G113" s="11" t="s">
        <v>13</v>
      </c>
      <c r="H113" s="11" t="s">
        <v>165</v>
      </c>
      <c r="I113" s="35" t="str">
        <f>IF(B113=B112,"",MAX($I$1:I112)+1)</f>
        <v/>
      </c>
      <c r="J113" s="35" t="str">
        <f>IF(H113=H112,"",MAX($J$1:J112)+1)</f>
        <v/>
      </c>
      <c r="K113" s="35" t="str">
        <f>IF(AND(H113=Cell1,B113=Cell2,C113&gt;=Date1,C113&lt;=Date2),MAX($K$1:K112)+1,"")</f>
        <v/>
      </c>
      <c r="P113" s="14" t="str">
        <f>IF(ROWS($1:112)&gt;MAX($I:$I),"",INDEX($B:$B,MATCH(ROWS($1:112),$I:$I,0)))</f>
        <v/>
      </c>
      <c r="Q113" s="12" t="str">
        <f>IF(ROWS($1:112)&gt;MAX($J:$J),"",INDEX($H:$H,MATCH(ROWS($1:112),$J:$J,0)))</f>
        <v/>
      </c>
    </row>
    <row r="114" spans="1:17" ht="15">
      <c r="A114" s="9">
        <v>3140</v>
      </c>
      <c r="B114" s="10" t="s">
        <v>168</v>
      </c>
      <c r="C114" s="5">
        <v>40810</v>
      </c>
      <c r="D114" s="11" t="s">
        <v>132</v>
      </c>
      <c r="E114" s="11" t="s">
        <v>169</v>
      </c>
      <c r="F114" s="11" t="s">
        <v>13</v>
      </c>
      <c r="G114" s="11" t="s">
        <v>13</v>
      </c>
      <c r="H114" s="11" t="s">
        <v>165</v>
      </c>
      <c r="I114" s="35" t="str">
        <f>IF(B114=B113,"",MAX($I$1:I113)+1)</f>
        <v/>
      </c>
      <c r="J114" s="35" t="str">
        <f>IF(H114=H113,"",MAX($J$1:J113)+1)</f>
        <v/>
      </c>
      <c r="K114" s="35" t="str">
        <f>IF(AND(H114=Cell1,B114=Cell2,C114&gt;=Date1,C114&lt;=Date2),MAX($K$1:K113)+1,"")</f>
        <v/>
      </c>
      <c r="P114" s="14" t="str">
        <f>IF(ROWS($1:113)&gt;MAX($I:$I),"",INDEX($B:$B,MATCH(ROWS($1:113),$I:$I,0)))</f>
        <v/>
      </c>
      <c r="Q114" s="12" t="str">
        <f>IF(ROWS($1:113)&gt;MAX($J:$J),"",INDEX($H:$H,MATCH(ROWS($1:113),$J:$J,0)))</f>
        <v/>
      </c>
    </row>
    <row r="115" spans="1:17" ht="15">
      <c r="A115" s="9">
        <v>3140</v>
      </c>
      <c r="B115" s="10" t="s">
        <v>168</v>
      </c>
      <c r="C115" s="5">
        <v>40811</v>
      </c>
      <c r="D115" s="11" t="s">
        <v>16</v>
      </c>
      <c r="E115" s="11" t="s">
        <v>91</v>
      </c>
      <c r="F115" s="11" t="s">
        <v>13</v>
      </c>
      <c r="G115" s="11" t="s">
        <v>13</v>
      </c>
      <c r="H115" s="11" t="s">
        <v>165</v>
      </c>
      <c r="I115" s="35" t="str">
        <f>IF(B115=B114,"",MAX($I$1:I114)+1)</f>
        <v/>
      </c>
      <c r="J115" s="35" t="str">
        <f>IF(H115=H114,"",MAX($J$1:J114)+1)</f>
        <v/>
      </c>
      <c r="K115" s="35" t="str">
        <f>IF(AND(H115=Cell1,B115=Cell2,C115&gt;=Date1,C115&lt;=Date2),MAX($K$1:K114)+1,"")</f>
        <v/>
      </c>
      <c r="P115" s="14" t="str">
        <f>IF(ROWS($1:114)&gt;MAX($I:$I),"",INDEX($B:$B,MATCH(ROWS($1:114),$I:$I,0)))</f>
        <v/>
      </c>
      <c r="Q115" s="12" t="str">
        <f>IF(ROWS($1:114)&gt;MAX($J:$J),"",INDEX($H:$H,MATCH(ROWS($1:114),$J:$J,0)))</f>
        <v/>
      </c>
    </row>
    <row r="116" spans="1:17" ht="15">
      <c r="A116" s="9">
        <v>3140</v>
      </c>
      <c r="B116" s="10" t="s">
        <v>168</v>
      </c>
      <c r="C116" s="5">
        <v>40812</v>
      </c>
      <c r="D116" s="11" t="s">
        <v>127</v>
      </c>
      <c r="E116" s="11" t="s">
        <v>19</v>
      </c>
      <c r="F116" s="11" t="s">
        <v>13</v>
      </c>
      <c r="G116" s="11" t="s">
        <v>13</v>
      </c>
      <c r="H116" s="11" t="s">
        <v>165</v>
      </c>
      <c r="I116" s="35" t="str">
        <f>IF(B116=B115,"",MAX($I$1:I115)+1)</f>
        <v/>
      </c>
      <c r="J116" s="35" t="str">
        <f>IF(H116=H115,"",MAX($J$1:J115)+1)</f>
        <v/>
      </c>
      <c r="K116" s="35" t="str">
        <f>IF(AND(H116=Cell1,B116=Cell2,C116&gt;=Date1,C116&lt;=Date2),MAX($K$1:K115)+1,"")</f>
        <v/>
      </c>
      <c r="P116" s="14" t="str">
        <f>IF(ROWS($1:115)&gt;MAX($I:$I),"",INDEX($B:$B,MATCH(ROWS($1:115),$I:$I,0)))</f>
        <v/>
      </c>
      <c r="Q116" s="12" t="str">
        <f>IF(ROWS($1:115)&gt;MAX($J:$J),"",INDEX($H:$H,MATCH(ROWS($1:115),$J:$J,0)))</f>
        <v/>
      </c>
    </row>
    <row r="117" spans="1:17" ht="15">
      <c r="A117" s="9">
        <v>3140</v>
      </c>
      <c r="B117" s="10" t="s">
        <v>168</v>
      </c>
      <c r="C117" s="5">
        <v>40813</v>
      </c>
      <c r="D117" s="11" t="s">
        <v>16</v>
      </c>
      <c r="E117" s="11" t="s">
        <v>116</v>
      </c>
      <c r="F117" s="11" t="s">
        <v>13</v>
      </c>
      <c r="G117" s="11" t="s">
        <v>13</v>
      </c>
      <c r="H117" s="11" t="s">
        <v>165</v>
      </c>
      <c r="I117" s="35" t="str">
        <f>IF(B117=B116,"",MAX($I$1:I116)+1)</f>
        <v/>
      </c>
      <c r="J117" s="35" t="str">
        <f>IF(H117=H116,"",MAX($J$1:J116)+1)</f>
        <v/>
      </c>
      <c r="K117" s="35" t="str">
        <f>IF(AND(H117=Cell1,B117=Cell2,C117&gt;=Date1,C117&lt;=Date2),MAX($K$1:K116)+1,"")</f>
        <v/>
      </c>
      <c r="P117" s="14" t="str">
        <f>IF(ROWS($1:116)&gt;MAX($I:$I),"",INDEX($B:$B,MATCH(ROWS($1:116),$I:$I,0)))</f>
        <v/>
      </c>
      <c r="Q117" s="12" t="str">
        <f>IF(ROWS($1:116)&gt;MAX($J:$J),"",INDEX($H:$H,MATCH(ROWS($1:116),$J:$J,0)))</f>
        <v/>
      </c>
    </row>
    <row r="118" spans="1:17" ht="15">
      <c r="A118" s="9">
        <v>3140</v>
      </c>
      <c r="B118" s="10" t="s">
        <v>168</v>
      </c>
      <c r="C118" s="5">
        <v>40814</v>
      </c>
      <c r="D118" s="11" t="s">
        <v>166</v>
      </c>
      <c r="E118" s="11" t="s">
        <v>91</v>
      </c>
      <c r="F118" s="11" t="s">
        <v>13</v>
      </c>
      <c r="G118" s="11" t="s">
        <v>13</v>
      </c>
      <c r="H118" s="11" t="s">
        <v>165</v>
      </c>
      <c r="I118" s="35" t="str">
        <f>IF(B118=B117,"",MAX($I$1:I117)+1)</f>
        <v/>
      </c>
      <c r="J118" s="35" t="str">
        <f>IF(H118=H117,"",MAX($J$1:J117)+1)</f>
        <v/>
      </c>
      <c r="K118" s="35" t="str">
        <f>IF(AND(H118=Cell1,B118=Cell2,C118&gt;=Date1,C118&lt;=Date2),MAX($K$1:K117)+1,"")</f>
        <v/>
      </c>
      <c r="P118" s="14" t="str">
        <f>IF(ROWS($1:117)&gt;MAX($I:$I),"",INDEX($B:$B,MATCH(ROWS($1:117),$I:$I,0)))</f>
        <v/>
      </c>
      <c r="Q118" s="12" t="str">
        <f>IF(ROWS($1:117)&gt;MAX($J:$J),"",INDEX($H:$H,MATCH(ROWS($1:117),$J:$J,0)))</f>
        <v/>
      </c>
    </row>
    <row r="119" spans="1:17" ht="15">
      <c r="A119" s="9">
        <v>3140</v>
      </c>
      <c r="B119" s="10" t="s">
        <v>168</v>
      </c>
      <c r="C119" s="5">
        <v>40817</v>
      </c>
      <c r="D119" s="11" t="s">
        <v>132</v>
      </c>
      <c r="E119" s="11" t="s">
        <v>19</v>
      </c>
      <c r="F119" s="11" t="s">
        <v>13</v>
      </c>
      <c r="G119" s="11" t="s">
        <v>13</v>
      </c>
      <c r="H119" s="11" t="s">
        <v>165</v>
      </c>
      <c r="I119" s="35" t="str">
        <f>IF(B119=B118,"",MAX($I$1:I118)+1)</f>
        <v/>
      </c>
      <c r="J119" s="35" t="str">
        <f>IF(H119=H118,"",MAX($J$1:J118)+1)</f>
        <v/>
      </c>
      <c r="K119" s="35" t="str">
        <f>IF(AND(H119=Cell1,B119=Cell2,C119&gt;=Date1,C119&lt;=Date2),MAX($K$1:K118)+1,"")</f>
        <v/>
      </c>
      <c r="P119" s="14" t="str">
        <f>IF(ROWS($1:118)&gt;MAX($I:$I),"",INDEX($B:$B,MATCH(ROWS($1:118),$I:$I,0)))</f>
        <v/>
      </c>
      <c r="Q119" s="12" t="str">
        <f>IF(ROWS($1:118)&gt;MAX($J:$J),"",INDEX($H:$H,MATCH(ROWS($1:118),$J:$J,0)))</f>
        <v/>
      </c>
    </row>
    <row r="120" spans="1:17" ht="15">
      <c r="A120" s="9">
        <v>3140</v>
      </c>
      <c r="B120" s="10" t="s">
        <v>168</v>
      </c>
      <c r="C120" s="5">
        <v>40818</v>
      </c>
      <c r="D120" s="11" t="s">
        <v>141</v>
      </c>
      <c r="E120" s="11" t="s">
        <v>17</v>
      </c>
      <c r="F120" s="11" t="s">
        <v>13</v>
      </c>
      <c r="G120" s="11" t="s">
        <v>13</v>
      </c>
      <c r="H120" s="11" t="s">
        <v>165</v>
      </c>
      <c r="I120" s="35" t="str">
        <f>IF(B120=B119,"",MAX($I$1:I119)+1)</f>
        <v/>
      </c>
      <c r="J120" s="35" t="str">
        <f>IF(H120=H119,"",MAX($J$1:J119)+1)</f>
        <v/>
      </c>
      <c r="K120" s="35" t="str">
        <f>IF(AND(H120=Cell1,B120=Cell2,C120&gt;=Date1,C120&lt;=Date2),MAX($K$1:K119)+1,"")</f>
        <v/>
      </c>
      <c r="P120" s="14" t="str">
        <f>IF(ROWS($1:119)&gt;MAX($I:$I),"",INDEX($B:$B,MATCH(ROWS($1:119),$I:$I,0)))</f>
        <v/>
      </c>
      <c r="Q120" s="12" t="str">
        <f>IF(ROWS($1:119)&gt;MAX($J:$J),"",INDEX($H:$H,MATCH(ROWS($1:119),$J:$J,0)))</f>
        <v/>
      </c>
    </row>
    <row r="121" spans="1:17" ht="15">
      <c r="A121" s="9">
        <v>3140</v>
      </c>
      <c r="B121" s="10" t="s">
        <v>168</v>
      </c>
      <c r="C121" s="5">
        <v>40819</v>
      </c>
      <c r="D121" s="11" t="s">
        <v>16</v>
      </c>
      <c r="E121" s="11" t="s">
        <v>22</v>
      </c>
      <c r="F121" s="11" t="s">
        <v>13</v>
      </c>
      <c r="G121" s="11" t="s">
        <v>13</v>
      </c>
      <c r="H121" s="11" t="s">
        <v>165</v>
      </c>
      <c r="I121" s="35" t="str">
        <f>IF(B121=B120,"",MAX($I$1:I120)+1)</f>
        <v/>
      </c>
      <c r="J121" s="35" t="str">
        <f>IF(H121=H120,"",MAX($J$1:J120)+1)</f>
        <v/>
      </c>
      <c r="K121" s="35" t="str">
        <f>IF(AND(H121=Cell1,B121=Cell2,C121&gt;=Date1,C121&lt;=Date2),MAX($K$1:K120)+1,"")</f>
        <v/>
      </c>
      <c r="P121" s="14" t="str">
        <f>IF(ROWS($1:120)&gt;MAX($I:$I),"",INDEX($B:$B,MATCH(ROWS($1:120),$I:$I,0)))</f>
        <v/>
      </c>
      <c r="Q121" s="12" t="str">
        <f>IF(ROWS($1:120)&gt;MAX($J:$J),"",INDEX($H:$H,MATCH(ROWS($1:120),$J:$J,0)))</f>
        <v/>
      </c>
    </row>
    <row r="122" spans="1:17" ht="15">
      <c r="A122" s="9">
        <v>3141</v>
      </c>
      <c r="B122" s="10" t="s">
        <v>170</v>
      </c>
      <c r="C122" s="5">
        <v>40806</v>
      </c>
      <c r="D122" s="11" t="s">
        <v>143</v>
      </c>
      <c r="E122" s="11" t="s">
        <v>116</v>
      </c>
      <c r="F122" s="11" t="s">
        <v>13</v>
      </c>
      <c r="G122" s="11" t="s">
        <v>13</v>
      </c>
      <c r="H122" s="11" t="s">
        <v>165</v>
      </c>
      <c r="I122" s="35">
        <f>IF(B122=B121,"",MAX($I$1:I121)+1)</f>
        <v>13</v>
      </c>
      <c r="J122" s="35" t="str">
        <f>IF(H122=H121,"",MAX($J$1:J121)+1)</f>
        <v/>
      </c>
      <c r="K122" s="35" t="str">
        <f>IF(AND(H122=Cell1,B122=Cell2,C122&gt;=Date1,C122&lt;=Date2),MAX($K$1:K121)+1,"")</f>
        <v/>
      </c>
      <c r="P122" s="14" t="str">
        <f>IF(ROWS($1:121)&gt;MAX($I:$I),"",INDEX($B:$B,MATCH(ROWS($1:121),$I:$I,0)))</f>
        <v/>
      </c>
      <c r="Q122" s="12" t="str">
        <f>IF(ROWS($1:121)&gt;MAX($J:$J),"",INDEX($H:$H,MATCH(ROWS($1:121),$J:$J,0)))</f>
        <v/>
      </c>
    </row>
    <row r="123" spans="1:17" ht="15">
      <c r="A123" s="9">
        <v>3141</v>
      </c>
      <c r="B123" s="10" t="s">
        <v>170</v>
      </c>
      <c r="C123" s="5">
        <v>40807</v>
      </c>
      <c r="D123" s="11" t="s">
        <v>16</v>
      </c>
      <c r="E123" s="11" t="s">
        <v>153</v>
      </c>
      <c r="F123" s="11" t="s">
        <v>13</v>
      </c>
      <c r="G123" s="11" t="s">
        <v>13</v>
      </c>
      <c r="H123" s="11" t="s">
        <v>165</v>
      </c>
      <c r="I123" s="35" t="str">
        <f>IF(B123=B122,"",MAX($I$1:I122)+1)</f>
        <v/>
      </c>
      <c r="J123" s="35" t="str">
        <f>IF(H123=H122,"",MAX($J$1:J122)+1)</f>
        <v/>
      </c>
      <c r="K123" s="35" t="str">
        <f>IF(AND(H123=Cell1,B123=Cell2,C123&gt;=Date1,C123&lt;=Date2),MAX($K$1:K122)+1,"")</f>
        <v/>
      </c>
      <c r="P123" s="14" t="str">
        <f>IF(ROWS($1:122)&gt;MAX($I:$I),"",INDEX($B:$B,MATCH(ROWS($1:122),$I:$I,0)))</f>
        <v/>
      </c>
      <c r="Q123" s="12" t="str">
        <f>IF(ROWS($1:122)&gt;MAX($J:$J),"",INDEX($H:$H,MATCH(ROWS($1:122),$J:$J,0)))</f>
        <v/>
      </c>
    </row>
    <row r="124" spans="1:17" ht="15">
      <c r="A124" s="9">
        <v>3141</v>
      </c>
      <c r="B124" s="10" t="s">
        <v>170</v>
      </c>
      <c r="C124" s="5">
        <v>40810</v>
      </c>
      <c r="D124" s="11" t="s">
        <v>171</v>
      </c>
      <c r="E124" s="11" t="s">
        <v>22</v>
      </c>
      <c r="F124" s="11" t="s">
        <v>13</v>
      </c>
      <c r="G124" s="11" t="s">
        <v>13</v>
      </c>
      <c r="H124" s="11" t="s">
        <v>165</v>
      </c>
      <c r="I124" s="35" t="str">
        <f>IF(B124=B123,"",MAX($I$1:I123)+1)</f>
        <v/>
      </c>
      <c r="J124" s="35" t="str">
        <f>IF(H124=H123,"",MAX($J$1:J123)+1)</f>
        <v/>
      </c>
      <c r="K124" s="35" t="str">
        <f>IF(AND(H124=Cell1,B124=Cell2,C124&gt;=Date1,C124&lt;=Date2),MAX($K$1:K123)+1,"")</f>
        <v/>
      </c>
      <c r="P124" s="14" t="str">
        <f>IF(ROWS($1:123)&gt;MAX($I:$I),"",INDEX($B:$B,MATCH(ROWS($1:123),$I:$I,0)))</f>
        <v/>
      </c>
      <c r="Q124" s="12" t="str">
        <f>IF(ROWS($1:123)&gt;MAX($J:$J),"",INDEX($H:$H,MATCH(ROWS($1:123),$J:$J,0)))</f>
        <v/>
      </c>
    </row>
    <row r="125" spans="1:17" ht="15">
      <c r="A125" s="9">
        <v>3141</v>
      </c>
      <c r="B125" s="10" t="s">
        <v>170</v>
      </c>
      <c r="C125" s="5">
        <v>40811</v>
      </c>
      <c r="D125" s="11" t="s">
        <v>166</v>
      </c>
      <c r="E125" s="11" t="s">
        <v>31</v>
      </c>
      <c r="F125" s="11" t="s">
        <v>13</v>
      </c>
      <c r="G125" s="11" t="s">
        <v>13</v>
      </c>
      <c r="H125" s="11" t="s">
        <v>165</v>
      </c>
      <c r="I125" s="35" t="str">
        <f>IF(B125=B124,"",MAX($I$1:I124)+1)</f>
        <v/>
      </c>
      <c r="J125" s="35" t="str">
        <f>IF(H125=H124,"",MAX($J$1:J124)+1)</f>
        <v/>
      </c>
      <c r="K125" s="35" t="str">
        <f>IF(AND(H125=Cell1,B125=Cell2,C125&gt;=Date1,C125&lt;=Date2),MAX($K$1:K124)+1,"")</f>
        <v/>
      </c>
      <c r="P125" s="14" t="str">
        <f>IF(ROWS($1:124)&gt;MAX($I:$I),"",INDEX($B:$B,MATCH(ROWS($1:124),$I:$I,0)))</f>
        <v/>
      </c>
      <c r="Q125" s="12" t="str">
        <f>IF(ROWS($1:124)&gt;MAX($J:$J),"",INDEX($H:$H,MATCH(ROWS($1:124),$J:$J,0)))</f>
        <v/>
      </c>
    </row>
    <row r="126" spans="1:17" ht="15">
      <c r="A126" s="9">
        <v>3141</v>
      </c>
      <c r="B126" s="10" t="s">
        <v>170</v>
      </c>
      <c r="C126" s="5">
        <v>40812</v>
      </c>
      <c r="D126" s="11" t="s">
        <v>139</v>
      </c>
      <c r="E126" s="11" t="s">
        <v>28</v>
      </c>
      <c r="F126" s="11" t="s">
        <v>13</v>
      </c>
      <c r="G126" s="11" t="s">
        <v>13</v>
      </c>
      <c r="H126" s="11" t="s">
        <v>165</v>
      </c>
      <c r="I126" s="35" t="str">
        <f>IF(B126=B125,"",MAX($I$1:I125)+1)</f>
        <v/>
      </c>
      <c r="J126" s="35" t="str">
        <f>IF(H126=H125,"",MAX($J$1:J125)+1)</f>
        <v/>
      </c>
      <c r="K126" s="35" t="str">
        <f>IF(AND(H126=Cell1,B126=Cell2,C126&gt;=Date1,C126&lt;=Date2),MAX($K$1:K125)+1,"")</f>
        <v/>
      </c>
      <c r="P126" s="14" t="str">
        <f>IF(ROWS($1:125)&gt;MAX($I:$I),"",INDEX($B:$B,MATCH(ROWS($1:125),$I:$I,0)))</f>
        <v/>
      </c>
      <c r="Q126" s="12" t="str">
        <f>IF(ROWS($1:125)&gt;MAX($J:$J),"",INDEX($H:$H,MATCH(ROWS($1:125),$J:$J,0)))</f>
        <v/>
      </c>
    </row>
    <row r="127" spans="1:17" ht="15">
      <c r="A127" s="9">
        <v>3141</v>
      </c>
      <c r="B127" s="10" t="s">
        <v>170</v>
      </c>
      <c r="C127" s="5">
        <v>40813</v>
      </c>
      <c r="D127" s="11" t="s">
        <v>127</v>
      </c>
      <c r="E127" s="11" t="s">
        <v>28</v>
      </c>
      <c r="F127" s="11" t="s">
        <v>13</v>
      </c>
      <c r="G127" s="11" t="s">
        <v>13</v>
      </c>
      <c r="H127" s="11" t="s">
        <v>165</v>
      </c>
      <c r="I127" s="35" t="str">
        <f>IF(B127=B126,"",MAX($I$1:I126)+1)</f>
        <v/>
      </c>
      <c r="J127" s="35" t="str">
        <f>IF(H127=H126,"",MAX($J$1:J126)+1)</f>
        <v/>
      </c>
      <c r="K127" s="35" t="str">
        <f>IF(AND(H127=Cell1,B127=Cell2,C127&gt;=Date1,C127&lt;=Date2),MAX($K$1:K126)+1,"")</f>
        <v/>
      </c>
      <c r="P127" s="14" t="str">
        <f>IF(ROWS($1:126)&gt;MAX($I:$I),"",INDEX($B:$B,MATCH(ROWS($1:126),$I:$I,0)))</f>
        <v/>
      </c>
      <c r="Q127" s="12" t="str">
        <f>IF(ROWS($1:126)&gt;MAX($J:$J),"",INDEX($H:$H,MATCH(ROWS($1:126),$J:$J,0)))</f>
        <v/>
      </c>
    </row>
    <row r="128" spans="1:17" ht="15">
      <c r="A128" s="9">
        <v>3141</v>
      </c>
      <c r="B128" s="10" t="s">
        <v>170</v>
      </c>
      <c r="C128" s="5">
        <v>40814</v>
      </c>
      <c r="D128" s="11" t="s">
        <v>139</v>
      </c>
      <c r="E128" s="11" t="s">
        <v>123</v>
      </c>
      <c r="F128" s="11" t="s">
        <v>13</v>
      </c>
      <c r="G128" s="11" t="s">
        <v>13</v>
      </c>
      <c r="H128" s="11" t="s">
        <v>165</v>
      </c>
      <c r="I128" s="35" t="str">
        <f>IF(B128=B127,"",MAX($I$1:I127)+1)</f>
        <v/>
      </c>
      <c r="J128" s="35" t="str">
        <f>IF(H128=H127,"",MAX($J$1:J127)+1)</f>
        <v/>
      </c>
      <c r="K128" s="35" t="str">
        <f>IF(AND(H128=Cell1,B128=Cell2,C128&gt;=Date1,C128&lt;=Date2),MAX($K$1:K127)+1,"")</f>
        <v/>
      </c>
      <c r="P128" s="14" t="str">
        <f>IF(ROWS($1:127)&gt;MAX($I:$I),"",INDEX($B:$B,MATCH(ROWS($1:127),$I:$I,0)))</f>
        <v/>
      </c>
      <c r="Q128" s="12" t="str">
        <f>IF(ROWS($1:127)&gt;MAX($J:$J),"",INDEX($H:$H,MATCH(ROWS($1:127),$J:$J,0)))</f>
        <v/>
      </c>
    </row>
    <row r="129" spans="1:17" ht="15">
      <c r="A129" s="9">
        <v>3141</v>
      </c>
      <c r="B129" s="10" t="s">
        <v>170</v>
      </c>
      <c r="C129" s="5">
        <v>40817</v>
      </c>
      <c r="D129" s="11" t="s">
        <v>141</v>
      </c>
      <c r="E129" s="11" t="s">
        <v>91</v>
      </c>
      <c r="F129" s="11" t="s">
        <v>13</v>
      </c>
      <c r="G129" s="11" t="s">
        <v>13</v>
      </c>
      <c r="H129" s="11" t="s">
        <v>165</v>
      </c>
      <c r="I129" s="35" t="str">
        <f>IF(B129=B128,"",MAX($I$1:I128)+1)</f>
        <v/>
      </c>
      <c r="J129" s="35" t="str">
        <f>IF(H129=H128,"",MAX($J$1:J128)+1)</f>
        <v/>
      </c>
      <c r="K129" s="35" t="str">
        <f>IF(AND(H129=Cell1,B129=Cell2,C129&gt;=Date1,C129&lt;=Date2),MAX($K$1:K128)+1,"")</f>
        <v/>
      </c>
      <c r="P129" s="14" t="str">
        <f>IF(ROWS($1:128)&gt;MAX($I:$I),"",INDEX($B:$B,MATCH(ROWS($1:128),$I:$I,0)))</f>
        <v/>
      </c>
      <c r="Q129" s="12" t="str">
        <f>IF(ROWS($1:128)&gt;MAX($J:$J),"",INDEX($H:$H,MATCH(ROWS($1:128),$J:$J,0)))</f>
        <v/>
      </c>
    </row>
    <row r="130" spans="1:17" ht="15">
      <c r="A130" s="9">
        <v>3141</v>
      </c>
      <c r="B130" s="10" t="s">
        <v>170</v>
      </c>
      <c r="C130" s="5">
        <v>40818</v>
      </c>
      <c r="D130" s="11" t="s">
        <v>162</v>
      </c>
      <c r="E130" s="11" t="s">
        <v>28</v>
      </c>
      <c r="F130" s="11" t="s">
        <v>13</v>
      </c>
      <c r="G130" s="11" t="s">
        <v>13</v>
      </c>
      <c r="H130" s="11" t="s">
        <v>165</v>
      </c>
      <c r="I130" s="35" t="str">
        <f>IF(B130=B129,"",MAX($I$1:I129)+1)</f>
        <v/>
      </c>
      <c r="J130" s="35" t="str">
        <f>IF(H130=H129,"",MAX($J$1:J129)+1)</f>
        <v/>
      </c>
      <c r="K130" s="35" t="str">
        <f>IF(AND(H130=Cell1,B130=Cell2,C130&gt;=Date1,C130&lt;=Date2),MAX($K$1:K129)+1,"")</f>
        <v/>
      </c>
      <c r="P130" s="14" t="str">
        <f>IF(ROWS($1:129)&gt;MAX($I:$I),"",INDEX($B:$B,MATCH(ROWS($1:129),$I:$I,0)))</f>
        <v/>
      </c>
      <c r="Q130" s="12" t="str">
        <f>IF(ROWS($1:129)&gt;MAX($J:$J),"",INDEX($H:$H,MATCH(ROWS($1:129),$J:$J,0)))</f>
        <v/>
      </c>
    </row>
    <row r="131" spans="1:17" ht="15">
      <c r="A131" s="9">
        <v>3141</v>
      </c>
      <c r="B131" s="10" t="s">
        <v>170</v>
      </c>
      <c r="C131" s="5">
        <v>40819</v>
      </c>
      <c r="D131" s="11" t="s">
        <v>127</v>
      </c>
      <c r="E131" s="11" t="s">
        <v>67</v>
      </c>
      <c r="F131" s="11" t="s">
        <v>13</v>
      </c>
      <c r="G131" s="11" t="s">
        <v>13</v>
      </c>
      <c r="H131" s="11" t="s">
        <v>165</v>
      </c>
      <c r="I131" s="35" t="str">
        <f>IF(B131=B130,"",MAX($I$1:I130)+1)</f>
        <v/>
      </c>
      <c r="J131" s="35" t="str">
        <f>IF(H131=H130,"",MAX($J$1:J130)+1)</f>
        <v/>
      </c>
      <c r="K131" s="35" t="str">
        <f>IF(AND(H131=Cell1,B131=Cell2,C131&gt;=Date1,C131&lt;=Date2),MAX($K$1:K130)+1,"")</f>
        <v/>
      </c>
      <c r="P131" s="14" t="str">
        <f>IF(ROWS($1:130)&gt;MAX($I:$I),"",INDEX($B:$B,MATCH(ROWS($1:130),$I:$I,0)))</f>
        <v/>
      </c>
      <c r="Q131" s="12" t="str">
        <f>IF(ROWS($1:130)&gt;MAX($J:$J),"",INDEX($H:$H,MATCH(ROWS($1:130),$J:$J,0)))</f>
        <v/>
      </c>
    </row>
    <row r="132" spans="1:17" ht="15">
      <c r="A132" s="9">
        <v>3403</v>
      </c>
      <c r="B132" s="10" t="s">
        <v>172</v>
      </c>
      <c r="C132" s="5">
        <v>40806</v>
      </c>
      <c r="D132" s="11" t="s">
        <v>143</v>
      </c>
      <c r="E132" s="11" t="s">
        <v>17</v>
      </c>
      <c r="F132" s="11" t="s">
        <v>13</v>
      </c>
      <c r="G132" s="11" t="s">
        <v>13</v>
      </c>
      <c r="H132" s="11" t="s">
        <v>165</v>
      </c>
      <c r="I132" s="35">
        <f>IF(B132=B131,"",MAX($I$1:I131)+1)</f>
        <v>14</v>
      </c>
      <c r="J132" s="35" t="str">
        <f>IF(H132=H131,"",MAX($J$1:J131)+1)</f>
        <v/>
      </c>
      <c r="K132" s="35" t="str">
        <f>IF(AND(H132=Cell1,B132=Cell2,C132&gt;=Date1,C132&lt;=Date2),MAX($K$1:K131)+1,"")</f>
        <v/>
      </c>
      <c r="P132" s="14" t="str">
        <f>IF(ROWS($1:131)&gt;MAX($I:$I),"",INDEX($B:$B,MATCH(ROWS($1:131),$I:$I,0)))</f>
        <v/>
      </c>
      <c r="Q132" s="12" t="str">
        <f>IF(ROWS($1:131)&gt;MAX($J:$J),"",INDEX($H:$H,MATCH(ROWS($1:131),$J:$J,0)))</f>
        <v/>
      </c>
    </row>
    <row r="133" spans="1:17" ht="15">
      <c r="A133" s="9">
        <v>3403</v>
      </c>
      <c r="B133" s="10" t="s">
        <v>172</v>
      </c>
      <c r="C133" s="5">
        <v>40807</v>
      </c>
      <c r="D133" s="11" t="s">
        <v>16</v>
      </c>
      <c r="E133" s="11" t="s">
        <v>153</v>
      </c>
      <c r="F133" s="11" t="s">
        <v>13</v>
      </c>
      <c r="G133" s="11" t="s">
        <v>13</v>
      </c>
      <c r="H133" s="11" t="s">
        <v>165</v>
      </c>
      <c r="I133" s="35" t="str">
        <f>IF(B133=B132,"",MAX($I$1:I132)+1)</f>
        <v/>
      </c>
      <c r="J133" s="35" t="str">
        <f>IF(H133=H132,"",MAX($J$1:J132)+1)</f>
        <v/>
      </c>
      <c r="K133" s="35" t="str">
        <f>IF(AND(H133=Cell1,B133=Cell2,C133&gt;=Date1,C133&lt;=Date2),MAX($K$1:K132)+1,"")</f>
        <v/>
      </c>
      <c r="P133" s="14" t="str">
        <f>IF(ROWS($1:132)&gt;MAX($I:$I),"",INDEX($B:$B,MATCH(ROWS($1:132),$I:$I,0)))</f>
        <v/>
      </c>
      <c r="Q133" s="12" t="str">
        <f>IF(ROWS($1:132)&gt;MAX($J:$J),"",INDEX($H:$H,MATCH(ROWS($1:132),$J:$J,0)))</f>
        <v/>
      </c>
    </row>
    <row r="134" spans="1:17" ht="15">
      <c r="A134" s="9">
        <v>3403</v>
      </c>
      <c r="B134" s="10" t="s">
        <v>172</v>
      </c>
      <c r="C134" s="5">
        <v>40810</v>
      </c>
      <c r="D134" s="11" t="s">
        <v>173</v>
      </c>
      <c r="E134" s="11" t="s">
        <v>31</v>
      </c>
      <c r="F134" s="11" t="s">
        <v>13</v>
      </c>
      <c r="G134" s="11" t="s">
        <v>13</v>
      </c>
      <c r="H134" s="11" t="s">
        <v>165</v>
      </c>
      <c r="I134" s="35" t="str">
        <f>IF(B134=B133,"",MAX($I$1:I133)+1)</f>
        <v/>
      </c>
      <c r="J134" s="35" t="str">
        <f>IF(H134=H133,"",MAX($J$1:J133)+1)</f>
        <v/>
      </c>
      <c r="K134" s="35" t="str">
        <f>IF(AND(H134=Cell1,B134=Cell2,C134&gt;=Date1,C134&lt;=Date2),MAX($K$1:K133)+1,"")</f>
        <v/>
      </c>
      <c r="P134" s="14" t="str">
        <f>IF(ROWS($1:133)&gt;MAX($I:$I),"",INDEX($B:$B,MATCH(ROWS($1:133),$I:$I,0)))</f>
        <v/>
      </c>
      <c r="Q134" s="12" t="str">
        <f>IF(ROWS($1:133)&gt;MAX($J:$J),"",INDEX($H:$H,MATCH(ROWS($1:133),$J:$J,0)))</f>
        <v/>
      </c>
    </row>
    <row r="135" spans="1:17" ht="15">
      <c r="A135" s="9">
        <v>3403</v>
      </c>
      <c r="B135" s="10" t="s">
        <v>172</v>
      </c>
      <c r="C135" s="5">
        <v>40811</v>
      </c>
      <c r="D135" s="11" t="s">
        <v>166</v>
      </c>
      <c r="E135" s="11" t="s">
        <v>19</v>
      </c>
      <c r="F135" s="11" t="s">
        <v>13</v>
      </c>
      <c r="G135" s="11" t="s">
        <v>13</v>
      </c>
      <c r="H135" s="11" t="s">
        <v>165</v>
      </c>
      <c r="I135" s="35" t="str">
        <f>IF(B135=B134,"",MAX($I$1:I134)+1)</f>
        <v/>
      </c>
      <c r="J135" s="35" t="str">
        <f>IF(H135=H134,"",MAX($J$1:J134)+1)</f>
        <v/>
      </c>
      <c r="K135" s="35" t="str">
        <f>IF(AND(H135=Cell1,B135=Cell2,C135&gt;=Date1,C135&lt;=Date2),MAX($K$1:K134)+1,"")</f>
        <v/>
      </c>
      <c r="P135" s="14" t="str">
        <f>IF(ROWS($1:134)&gt;MAX($I:$I),"",INDEX($B:$B,MATCH(ROWS($1:134),$I:$I,0)))</f>
        <v/>
      </c>
      <c r="Q135" s="12" t="str">
        <f>IF(ROWS($1:134)&gt;MAX($J:$J),"",INDEX($H:$H,MATCH(ROWS($1:134),$J:$J,0)))</f>
        <v/>
      </c>
    </row>
    <row r="136" spans="1:17" ht="15">
      <c r="A136" s="9">
        <v>3403</v>
      </c>
      <c r="B136" s="10" t="s">
        <v>172</v>
      </c>
      <c r="C136" s="5">
        <v>40812</v>
      </c>
      <c r="D136" s="11" t="s">
        <v>127</v>
      </c>
      <c r="E136" s="11" t="s">
        <v>13</v>
      </c>
      <c r="F136" s="11" t="s">
        <v>13</v>
      </c>
      <c r="G136" s="11" t="s">
        <v>13</v>
      </c>
      <c r="H136" s="11" t="s">
        <v>165</v>
      </c>
      <c r="I136" s="35" t="str">
        <f>IF(B136=B135,"",MAX($I$1:I135)+1)</f>
        <v/>
      </c>
      <c r="J136" s="35" t="str">
        <f>IF(H136=H135,"",MAX($J$1:J135)+1)</f>
        <v/>
      </c>
      <c r="K136" s="35" t="str">
        <f>IF(AND(H136=Cell1,B136=Cell2,C136&gt;=Date1,C136&lt;=Date2),MAX($K$1:K135)+1,"")</f>
        <v/>
      </c>
      <c r="P136" s="14" t="str">
        <f>IF(ROWS($1:135)&gt;MAX($I:$I),"",INDEX($B:$B,MATCH(ROWS($1:135),$I:$I,0)))</f>
        <v/>
      </c>
      <c r="Q136" s="12" t="str">
        <f>IF(ROWS($1:135)&gt;MAX($J:$J),"",INDEX($H:$H,MATCH(ROWS($1:135),$J:$J,0)))</f>
        <v/>
      </c>
    </row>
    <row r="137" spans="1:17" ht="15">
      <c r="A137" s="9">
        <v>3403</v>
      </c>
      <c r="B137" s="10" t="s">
        <v>172</v>
      </c>
      <c r="C137" s="5">
        <v>40813</v>
      </c>
      <c r="D137" s="11" t="s">
        <v>127</v>
      </c>
      <c r="E137" s="11" t="s">
        <v>28</v>
      </c>
      <c r="F137" s="11" t="s">
        <v>13</v>
      </c>
      <c r="G137" s="11" t="s">
        <v>13</v>
      </c>
      <c r="H137" s="11" t="s">
        <v>165</v>
      </c>
      <c r="I137" s="35" t="str">
        <f>IF(B137=B136,"",MAX($I$1:I136)+1)</f>
        <v/>
      </c>
      <c r="J137" s="35" t="str">
        <f>IF(H137=H136,"",MAX($J$1:J136)+1)</f>
        <v/>
      </c>
      <c r="K137" s="35" t="str">
        <f>IF(AND(H137=Cell1,B137=Cell2,C137&gt;=Date1,C137&lt;=Date2),MAX($K$1:K136)+1,"")</f>
        <v/>
      </c>
      <c r="P137" s="14" t="str">
        <f>IF(ROWS($1:136)&gt;MAX($I:$I),"",INDEX($B:$B,MATCH(ROWS($1:136),$I:$I,0)))</f>
        <v/>
      </c>
      <c r="Q137" s="12" t="str">
        <f>IF(ROWS($1:136)&gt;MAX($J:$J),"",INDEX($H:$H,MATCH(ROWS($1:136),$J:$J,0)))</f>
        <v/>
      </c>
    </row>
    <row r="138" spans="1:17" ht="15">
      <c r="A138" s="9">
        <v>3403</v>
      </c>
      <c r="B138" s="10" t="s">
        <v>172</v>
      </c>
      <c r="C138" s="5">
        <v>40814</v>
      </c>
      <c r="D138" s="11" t="s">
        <v>139</v>
      </c>
      <c r="E138" s="11" t="s">
        <v>91</v>
      </c>
      <c r="F138" s="11" t="s">
        <v>13</v>
      </c>
      <c r="G138" s="11" t="s">
        <v>13</v>
      </c>
      <c r="H138" s="11" t="s">
        <v>165</v>
      </c>
      <c r="I138" s="35" t="str">
        <f>IF(B138=B137,"",MAX($I$1:I137)+1)</f>
        <v/>
      </c>
      <c r="J138" s="35" t="str">
        <f>IF(H138=H137,"",MAX($J$1:J137)+1)</f>
        <v/>
      </c>
      <c r="K138" s="35" t="str">
        <f>IF(AND(H138=Cell1,B138=Cell2,C138&gt;=Date1,C138&lt;=Date2),MAX($K$1:K137)+1,"")</f>
        <v/>
      </c>
      <c r="P138" s="14" t="str">
        <f>IF(ROWS($1:137)&gt;MAX($I:$I),"",INDEX($B:$B,MATCH(ROWS($1:137),$I:$I,0)))</f>
        <v/>
      </c>
      <c r="Q138" s="12" t="str">
        <f>IF(ROWS($1:137)&gt;MAX($J:$J),"",INDEX($H:$H,MATCH(ROWS($1:137),$J:$J,0)))</f>
        <v/>
      </c>
    </row>
    <row r="139" spans="1:17" ht="15">
      <c r="A139" s="9">
        <v>3403</v>
      </c>
      <c r="B139" s="10" t="s">
        <v>172</v>
      </c>
      <c r="C139" s="5">
        <v>40817</v>
      </c>
      <c r="D139" s="11" t="s">
        <v>174</v>
      </c>
      <c r="E139" s="11" t="s">
        <v>175</v>
      </c>
      <c r="F139" s="11" t="s">
        <v>13</v>
      </c>
      <c r="G139" s="11" t="s">
        <v>13</v>
      </c>
      <c r="H139" s="11" t="s">
        <v>165</v>
      </c>
      <c r="I139" s="35" t="str">
        <f>IF(B139=B138,"",MAX($I$1:I138)+1)</f>
        <v/>
      </c>
      <c r="J139" s="35" t="str">
        <f>IF(H139=H138,"",MAX($J$1:J138)+1)</f>
        <v/>
      </c>
      <c r="K139" s="35" t="str">
        <f>IF(AND(H139=Cell1,B139=Cell2,C139&gt;=Date1,C139&lt;=Date2),MAX($K$1:K138)+1,"")</f>
        <v/>
      </c>
      <c r="P139" s="14" t="str">
        <f>IF(ROWS($1:138)&gt;MAX($I:$I),"",INDEX($B:$B,MATCH(ROWS($1:138),$I:$I,0)))</f>
        <v/>
      </c>
      <c r="Q139" s="12" t="str">
        <f>IF(ROWS($1:138)&gt;MAX($J:$J),"",INDEX($H:$H,MATCH(ROWS($1:138),$J:$J,0)))</f>
        <v/>
      </c>
    </row>
    <row r="140" spans="1:17" ht="15">
      <c r="A140" s="9">
        <v>3403</v>
      </c>
      <c r="B140" s="10" t="s">
        <v>172</v>
      </c>
      <c r="C140" s="5">
        <v>40818</v>
      </c>
      <c r="D140" s="11" t="s">
        <v>162</v>
      </c>
      <c r="E140" s="11" t="s">
        <v>19</v>
      </c>
      <c r="F140" s="11" t="s">
        <v>13</v>
      </c>
      <c r="G140" s="11" t="s">
        <v>13</v>
      </c>
      <c r="H140" s="11" t="s">
        <v>165</v>
      </c>
      <c r="I140" s="35" t="str">
        <f>IF(B140=B139,"",MAX($I$1:I139)+1)</f>
        <v/>
      </c>
      <c r="J140" s="35" t="str">
        <f>IF(H140=H139,"",MAX($J$1:J139)+1)</f>
        <v/>
      </c>
      <c r="K140" s="35" t="str">
        <f>IF(AND(H140=Cell1,B140=Cell2,C140&gt;=Date1,C140&lt;=Date2),MAX($K$1:K139)+1,"")</f>
        <v/>
      </c>
      <c r="P140" s="14" t="str">
        <f>IF(ROWS($1:139)&gt;MAX($I:$I),"",INDEX($B:$B,MATCH(ROWS($1:139),$I:$I,0)))</f>
        <v/>
      </c>
      <c r="Q140" s="12" t="str">
        <f>IF(ROWS($1:139)&gt;MAX($J:$J),"",INDEX($H:$H,MATCH(ROWS($1:139),$J:$J,0)))</f>
        <v/>
      </c>
    </row>
    <row r="141" spans="1:17" ht="15">
      <c r="A141" s="9">
        <v>3403</v>
      </c>
      <c r="B141" s="10" t="s">
        <v>172</v>
      </c>
      <c r="C141" s="5">
        <v>40819</v>
      </c>
      <c r="D141" s="11" t="s">
        <v>127</v>
      </c>
      <c r="E141" s="11" t="s">
        <v>67</v>
      </c>
      <c r="F141" s="11" t="s">
        <v>13</v>
      </c>
      <c r="G141" s="11" t="s">
        <v>13</v>
      </c>
      <c r="H141" s="11" t="s">
        <v>165</v>
      </c>
      <c r="I141" s="35" t="str">
        <f>IF(B141=B140,"",MAX($I$1:I140)+1)</f>
        <v/>
      </c>
      <c r="J141" s="35" t="str">
        <f>IF(H141=H140,"",MAX($J$1:J140)+1)</f>
        <v/>
      </c>
      <c r="K141" s="35" t="str">
        <f>IF(AND(H141=Cell1,B141=Cell2,C141&gt;=Date1,C141&lt;=Date2),MAX($K$1:K140)+1,"")</f>
        <v/>
      </c>
      <c r="P141" s="14" t="str">
        <f>IF(ROWS($1:140)&gt;MAX($I:$I),"",INDEX($B:$B,MATCH(ROWS($1:140),$I:$I,0)))</f>
        <v/>
      </c>
      <c r="Q141" s="12" t="str">
        <f>IF(ROWS($1:140)&gt;MAX($J:$J),"",INDEX($H:$H,MATCH(ROWS($1:140),$J:$J,0)))</f>
        <v/>
      </c>
    </row>
    <row r="142" spans="1:17" ht="15">
      <c r="A142" s="9">
        <v>8054</v>
      </c>
      <c r="B142" s="10" t="s">
        <v>176</v>
      </c>
      <c r="C142" s="5">
        <v>40806</v>
      </c>
      <c r="D142" s="11" t="s">
        <v>16</v>
      </c>
      <c r="E142" s="11" t="s">
        <v>116</v>
      </c>
      <c r="F142" s="11" t="s">
        <v>13</v>
      </c>
      <c r="G142" s="11" t="s">
        <v>13</v>
      </c>
      <c r="H142" s="11" t="s">
        <v>165</v>
      </c>
      <c r="I142" s="35">
        <f>IF(B142=B141,"",MAX($I$1:I141)+1)</f>
        <v>15</v>
      </c>
      <c r="J142" s="35" t="str">
        <f>IF(H142=H141,"",MAX($J$1:J141)+1)</f>
        <v/>
      </c>
      <c r="K142" s="35" t="str">
        <f>IF(AND(H142=Cell1,B142=Cell2,C142&gt;=Date1,C142&lt;=Date2),MAX($K$1:K141)+1,"")</f>
        <v/>
      </c>
      <c r="P142" s="14" t="str">
        <f>IF(ROWS($1:141)&gt;MAX($I:$I),"",INDEX($B:$B,MATCH(ROWS($1:141),$I:$I,0)))</f>
        <v/>
      </c>
      <c r="Q142" s="12" t="str">
        <f>IF(ROWS($1:141)&gt;MAX($J:$J),"",INDEX($H:$H,MATCH(ROWS($1:141),$J:$J,0)))</f>
        <v/>
      </c>
    </row>
    <row r="143" spans="1:17" ht="15">
      <c r="A143" s="9">
        <v>8054</v>
      </c>
      <c r="B143" s="10" t="s">
        <v>176</v>
      </c>
      <c r="C143" s="5">
        <v>40807</v>
      </c>
      <c r="D143" s="11" t="s">
        <v>139</v>
      </c>
      <c r="E143" s="11" t="s">
        <v>22</v>
      </c>
      <c r="F143" s="11" t="s">
        <v>13</v>
      </c>
      <c r="G143" s="11" t="s">
        <v>13</v>
      </c>
      <c r="H143" s="11" t="s">
        <v>165</v>
      </c>
      <c r="I143" s="35" t="str">
        <f>IF(B143=B142,"",MAX($I$1:I142)+1)</f>
        <v/>
      </c>
      <c r="J143" s="35" t="str">
        <f>IF(H143=H142,"",MAX($J$1:J142)+1)</f>
        <v/>
      </c>
      <c r="K143" s="35" t="str">
        <f>IF(AND(H143=Cell1,B143=Cell2,C143&gt;=Date1,C143&lt;=Date2),MAX($K$1:K142)+1,"")</f>
        <v/>
      </c>
      <c r="P143" s="14" t="str">
        <f>IF(ROWS($1:142)&gt;MAX($I:$I),"",INDEX($B:$B,MATCH(ROWS($1:142),$I:$I,0)))</f>
        <v/>
      </c>
      <c r="Q143" s="12" t="str">
        <f>IF(ROWS($1:142)&gt;MAX($J:$J),"",INDEX($H:$H,MATCH(ROWS($1:142),$J:$J,0)))</f>
        <v/>
      </c>
    </row>
    <row r="144" spans="1:17" ht="15">
      <c r="A144" s="9">
        <v>8054</v>
      </c>
      <c r="B144" s="10" t="s">
        <v>176</v>
      </c>
      <c r="C144" s="5">
        <v>40810</v>
      </c>
      <c r="D144" s="11" t="s">
        <v>139</v>
      </c>
      <c r="E144" s="11" t="s">
        <v>116</v>
      </c>
      <c r="F144" s="11" t="s">
        <v>13</v>
      </c>
      <c r="G144" s="11" t="s">
        <v>13</v>
      </c>
      <c r="H144" s="11" t="s">
        <v>165</v>
      </c>
      <c r="I144" s="35" t="str">
        <f>IF(B144=B143,"",MAX($I$1:I143)+1)</f>
        <v/>
      </c>
      <c r="J144" s="35" t="str">
        <f>IF(H144=H143,"",MAX($J$1:J143)+1)</f>
        <v/>
      </c>
      <c r="K144" s="35" t="str">
        <f>IF(AND(H144=Cell1,B144=Cell2,C144&gt;=Date1,C144&lt;=Date2),MAX($K$1:K143)+1,"")</f>
        <v/>
      </c>
      <c r="P144" s="14" t="str">
        <f>IF(ROWS($1:143)&gt;MAX($I:$I),"",INDEX($B:$B,MATCH(ROWS($1:143),$I:$I,0)))</f>
        <v/>
      </c>
      <c r="Q144" s="12" t="str">
        <f>IF(ROWS($1:143)&gt;MAX($J:$J),"",INDEX($H:$H,MATCH(ROWS($1:143),$J:$J,0)))</f>
        <v/>
      </c>
    </row>
    <row r="145" spans="1:17" ht="15">
      <c r="A145" s="9">
        <v>8054</v>
      </c>
      <c r="B145" s="10" t="s">
        <v>176</v>
      </c>
      <c r="C145" s="5">
        <v>40811</v>
      </c>
      <c r="D145" s="11" t="s">
        <v>141</v>
      </c>
      <c r="E145" s="11" t="s">
        <v>28</v>
      </c>
      <c r="F145" s="11" t="s">
        <v>13</v>
      </c>
      <c r="G145" s="11" t="s">
        <v>13</v>
      </c>
      <c r="H145" s="11" t="s">
        <v>165</v>
      </c>
      <c r="I145" s="35" t="str">
        <f>IF(B145=B144,"",MAX($I$1:I144)+1)</f>
        <v/>
      </c>
      <c r="J145" s="35" t="str">
        <f>IF(H145=H144,"",MAX($J$1:J144)+1)</f>
        <v/>
      </c>
      <c r="K145" s="35" t="str">
        <f>IF(AND(H145=Cell1,B145=Cell2,C145&gt;=Date1,C145&lt;=Date2),MAX($K$1:K144)+1,"")</f>
        <v/>
      </c>
      <c r="P145" s="14" t="str">
        <f>IF(ROWS($1:144)&gt;MAX($I:$I),"",INDEX($B:$B,MATCH(ROWS($1:144),$I:$I,0)))</f>
        <v/>
      </c>
      <c r="Q145" s="12" t="str">
        <f>IF(ROWS($1:144)&gt;MAX($J:$J),"",INDEX($H:$H,MATCH(ROWS($1:144),$J:$J,0)))</f>
        <v/>
      </c>
    </row>
    <row r="146" spans="1:17" ht="15">
      <c r="A146" s="9">
        <v>8054</v>
      </c>
      <c r="B146" s="10" t="s">
        <v>176</v>
      </c>
      <c r="C146" s="5">
        <v>40812</v>
      </c>
      <c r="D146" s="11" t="s">
        <v>139</v>
      </c>
      <c r="E146" s="11" t="s">
        <v>67</v>
      </c>
      <c r="F146" s="11" t="s">
        <v>13</v>
      </c>
      <c r="G146" s="11" t="s">
        <v>13</v>
      </c>
      <c r="H146" s="11" t="s">
        <v>165</v>
      </c>
      <c r="I146" s="35" t="str">
        <f>IF(B146=B145,"",MAX($I$1:I145)+1)</f>
        <v/>
      </c>
      <c r="J146" s="35" t="str">
        <f>IF(H146=H145,"",MAX($J$1:J145)+1)</f>
        <v/>
      </c>
      <c r="K146" s="35" t="str">
        <f>IF(AND(H146=Cell1,B146=Cell2,C146&gt;=Date1,C146&lt;=Date2),MAX($K$1:K145)+1,"")</f>
        <v/>
      </c>
      <c r="P146" s="14" t="str">
        <f>IF(ROWS($1:145)&gt;MAX($I:$I),"",INDEX($B:$B,MATCH(ROWS($1:145),$I:$I,0)))</f>
        <v/>
      </c>
      <c r="Q146" s="12" t="str">
        <f>IF(ROWS($1:145)&gt;MAX($J:$J),"",INDEX($H:$H,MATCH(ROWS($1:145),$J:$J,0)))</f>
        <v/>
      </c>
    </row>
    <row r="147" spans="1:17" ht="15">
      <c r="A147" s="9">
        <v>8054</v>
      </c>
      <c r="B147" s="10" t="s">
        <v>176</v>
      </c>
      <c r="C147" s="5">
        <v>40813</v>
      </c>
      <c r="D147" s="11" t="s">
        <v>139</v>
      </c>
      <c r="E147" s="11" t="s">
        <v>28</v>
      </c>
      <c r="F147" s="11" t="s">
        <v>13</v>
      </c>
      <c r="G147" s="11" t="s">
        <v>13</v>
      </c>
      <c r="H147" s="11" t="s">
        <v>165</v>
      </c>
      <c r="I147" s="35" t="str">
        <f>IF(B147=B146,"",MAX($I$1:I146)+1)</f>
        <v/>
      </c>
      <c r="J147" s="35" t="str">
        <f>IF(H147=H146,"",MAX($J$1:J146)+1)</f>
        <v/>
      </c>
      <c r="K147" s="35" t="str">
        <f>IF(AND(H147=Cell1,B147=Cell2,C147&gt;=Date1,C147&lt;=Date2),MAX($K$1:K146)+1,"")</f>
        <v/>
      </c>
      <c r="P147" s="14" t="str">
        <f>IF(ROWS($1:146)&gt;MAX($I:$I),"",INDEX($B:$B,MATCH(ROWS($1:146),$I:$I,0)))</f>
        <v/>
      </c>
      <c r="Q147" s="12" t="str">
        <f>IF(ROWS($1:146)&gt;MAX($J:$J),"",INDEX($H:$H,MATCH(ROWS($1:146),$J:$J,0)))</f>
        <v/>
      </c>
    </row>
    <row r="148" spans="1:17" ht="15">
      <c r="A148" s="9">
        <v>8054</v>
      </c>
      <c r="B148" s="10" t="s">
        <v>176</v>
      </c>
      <c r="C148" s="5">
        <v>40814</v>
      </c>
      <c r="D148" s="11" t="s">
        <v>171</v>
      </c>
      <c r="E148" s="11" t="s">
        <v>116</v>
      </c>
      <c r="F148" s="11" t="s">
        <v>13</v>
      </c>
      <c r="G148" s="11" t="s">
        <v>13</v>
      </c>
      <c r="H148" s="11" t="s">
        <v>165</v>
      </c>
      <c r="I148" s="35" t="str">
        <f>IF(B148=B147,"",MAX($I$1:I147)+1)</f>
        <v/>
      </c>
      <c r="J148" s="35" t="str">
        <f>IF(H148=H147,"",MAX($J$1:J147)+1)</f>
        <v/>
      </c>
      <c r="K148" s="35" t="str">
        <f>IF(AND(H148=Cell1,B148=Cell2,C148&gt;=Date1,C148&lt;=Date2),MAX($K$1:K147)+1,"")</f>
        <v/>
      </c>
      <c r="P148" s="14" t="str">
        <f>IF(ROWS($1:147)&gt;MAX($I:$I),"",INDEX($B:$B,MATCH(ROWS($1:147),$I:$I,0)))</f>
        <v/>
      </c>
      <c r="Q148" s="12" t="str">
        <f>IF(ROWS($1:147)&gt;MAX($J:$J),"",INDEX($H:$H,MATCH(ROWS($1:147),$J:$J,0)))</f>
        <v/>
      </c>
    </row>
    <row r="149" spans="1:17" ht="15">
      <c r="A149" s="9">
        <v>8054</v>
      </c>
      <c r="B149" s="10" t="s">
        <v>176</v>
      </c>
      <c r="C149" s="5">
        <v>40817</v>
      </c>
      <c r="D149" s="11" t="s">
        <v>127</v>
      </c>
      <c r="E149" s="11" t="s">
        <v>177</v>
      </c>
      <c r="F149" s="11" t="s">
        <v>13</v>
      </c>
      <c r="G149" s="11" t="s">
        <v>13</v>
      </c>
      <c r="H149" s="11" t="s">
        <v>165</v>
      </c>
      <c r="I149" s="35" t="str">
        <f>IF(B149=B148,"",MAX($I$1:I148)+1)</f>
        <v/>
      </c>
      <c r="J149" s="35" t="str">
        <f>IF(H149=H148,"",MAX($J$1:J148)+1)</f>
        <v/>
      </c>
      <c r="K149" s="35" t="str">
        <f>IF(AND(H149=Cell1,B149=Cell2,C149&gt;=Date1,C149&lt;=Date2),MAX($K$1:K148)+1,"")</f>
        <v/>
      </c>
      <c r="P149" s="14" t="str">
        <f>IF(ROWS($1:148)&gt;MAX($I:$I),"",INDEX($B:$B,MATCH(ROWS($1:148),$I:$I,0)))</f>
        <v/>
      </c>
      <c r="Q149" s="12" t="str">
        <f>IF(ROWS($1:148)&gt;MAX($J:$J),"",INDEX($H:$H,MATCH(ROWS($1:148),$J:$J,0)))</f>
        <v/>
      </c>
    </row>
    <row r="150" spans="1:17" ht="15">
      <c r="A150" s="9">
        <v>8054</v>
      </c>
      <c r="B150" s="10" t="s">
        <v>176</v>
      </c>
      <c r="C150" s="5">
        <v>40818</v>
      </c>
      <c r="D150" s="11" t="s">
        <v>127</v>
      </c>
      <c r="E150" s="11" t="s">
        <v>67</v>
      </c>
      <c r="F150" s="11" t="s">
        <v>13</v>
      </c>
      <c r="G150" s="11" t="s">
        <v>13</v>
      </c>
      <c r="H150" s="11" t="s">
        <v>165</v>
      </c>
      <c r="I150" s="35" t="str">
        <f>IF(B150=B149,"",MAX($I$1:I149)+1)</f>
        <v/>
      </c>
      <c r="J150" s="35" t="str">
        <f>IF(H150=H149,"",MAX($J$1:J149)+1)</f>
        <v/>
      </c>
      <c r="K150" s="35" t="str">
        <f>IF(AND(H150=Cell1,B150=Cell2,C150&gt;=Date1,C150&lt;=Date2),MAX($K$1:K149)+1,"")</f>
        <v/>
      </c>
      <c r="P150" s="14" t="str">
        <f>IF(ROWS($1:149)&gt;MAX($I:$I),"",INDEX($B:$B,MATCH(ROWS($1:149),$I:$I,0)))</f>
        <v/>
      </c>
      <c r="Q150" s="12" t="str">
        <f>IF(ROWS($1:149)&gt;MAX($J:$J),"",INDEX($H:$H,MATCH(ROWS($1:149),$J:$J,0)))</f>
        <v/>
      </c>
    </row>
    <row r="151" spans="1:17" ht="15">
      <c r="A151" s="9">
        <v>8054</v>
      </c>
      <c r="B151" s="10" t="s">
        <v>176</v>
      </c>
      <c r="C151" s="5">
        <v>40819</v>
      </c>
      <c r="D151" s="11" t="s">
        <v>139</v>
      </c>
      <c r="E151" s="11" t="s">
        <v>178</v>
      </c>
      <c r="F151" s="11" t="s">
        <v>13</v>
      </c>
      <c r="G151" s="11" t="s">
        <v>13</v>
      </c>
      <c r="H151" s="11" t="s">
        <v>165</v>
      </c>
      <c r="I151" s="35" t="str">
        <f>IF(B151=B150,"",MAX($I$1:I150)+1)</f>
        <v/>
      </c>
      <c r="J151" s="35" t="str">
        <f>IF(H151=H150,"",MAX($J$1:J150)+1)</f>
        <v/>
      </c>
      <c r="K151" s="35" t="str">
        <f>IF(AND(H151=Cell1,B151=Cell2,C151&gt;=Date1,C151&lt;=Date2),MAX($K$1:K150)+1,"")</f>
        <v/>
      </c>
      <c r="P151" s="14" t="str">
        <f>IF(ROWS($1:150)&gt;MAX($I:$I),"",INDEX($B:$B,MATCH(ROWS($1:150),$I:$I,0)))</f>
        <v/>
      </c>
      <c r="Q151" s="12" t="str">
        <f>IF(ROWS($1:150)&gt;MAX($J:$J),"",INDEX($H:$H,MATCH(ROWS($1:150),$J:$J,0)))</f>
        <v/>
      </c>
    </row>
    <row r="152" spans="1:17" ht="15">
      <c r="A152" s="9">
        <v>9414</v>
      </c>
      <c r="B152" s="10" t="s">
        <v>179</v>
      </c>
      <c r="C152" s="5">
        <v>40806</v>
      </c>
      <c r="D152" s="11" t="s">
        <v>180</v>
      </c>
      <c r="E152" s="11" t="s">
        <v>181</v>
      </c>
      <c r="F152" s="11" t="s">
        <v>13</v>
      </c>
      <c r="G152" s="11" t="s">
        <v>182</v>
      </c>
      <c r="H152" s="11" t="s">
        <v>165</v>
      </c>
      <c r="I152" s="35">
        <f>IF(B152=B151,"",MAX($I$1:I151)+1)</f>
        <v>16</v>
      </c>
      <c r="J152" s="35" t="str">
        <f>IF(H152=H151,"",MAX($J$1:J151)+1)</f>
        <v/>
      </c>
      <c r="K152" s="35" t="str">
        <f>IF(AND(H152=Cell1,B152=Cell2,C152&gt;=Date1,C152&lt;=Date2),MAX($K$1:K151)+1,"")</f>
        <v/>
      </c>
      <c r="P152" s="14" t="str">
        <f>IF(ROWS($1:151)&gt;MAX($I:$I),"",INDEX($B:$B,MATCH(ROWS($1:151),$I:$I,0)))</f>
        <v/>
      </c>
      <c r="Q152" s="12" t="str">
        <f>IF(ROWS($1:151)&gt;MAX($J:$J),"",INDEX($H:$H,MATCH(ROWS($1:151),$J:$J,0)))</f>
        <v/>
      </c>
    </row>
    <row r="153" spans="1:17" ht="15">
      <c r="A153" s="9">
        <v>9414</v>
      </c>
      <c r="B153" s="10" t="s">
        <v>179</v>
      </c>
      <c r="C153" s="5">
        <v>40807</v>
      </c>
      <c r="D153" s="11" t="s">
        <v>183</v>
      </c>
      <c r="E153" s="11" t="s">
        <v>86</v>
      </c>
      <c r="F153" s="11" t="s">
        <v>13</v>
      </c>
      <c r="G153" s="11" t="s">
        <v>88</v>
      </c>
      <c r="H153" s="11" t="s">
        <v>165</v>
      </c>
      <c r="I153" s="35" t="str">
        <f>IF(B153=B152,"",MAX($I$1:I152)+1)</f>
        <v/>
      </c>
      <c r="J153" s="35" t="str">
        <f>IF(H153=H152,"",MAX($J$1:J152)+1)</f>
        <v/>
      </c>
      <c r="K153" s="35" t="str">
        <f>IF(AND(H153=Cell1,B153=Cell2,C153&gt;=Date1,C153&lt;=Date2),MAX($K$1:K152)+1,"")</f>
        <v/>
      </c>
      <c r="P153" s="14" t="str">
        <f>IF(ROWS($1:152)&gt;MAX($I:$I),"",INDEX($B:$B,MATCH(ROWS($1:152),$I:$I,0)))</f>
        <v/>
      </c>
      <c r="Q153" s="12" t="str">
        <f>IF(ROWS($1:152)&gt;MAX($J:$J),"",INDEX($H:$H,MATCH(ROWS($1:152),$J:$J,0)))</f>
        <v/>
      </c>
    </row>
    <row r="154" spans="1:17" ht="15">
      <c r="A154" s="9">
        <v>9414</v>
      </c>
      <c r="B154" s="10" t="s">
        <v>179</v>
      </c>
      <c r="C154" s="5">
        <v>40810</v>
      </c>
      <c r="D154" s="11" t="s">
        <v>184</v>
      </c>
      <c r="E154" s="11" t="s">
        <v>185</v>
      </c>
      <c r="F154" s="11" t="s">
        <v>13</v>
      </c>
      <c r="G154" s="11" t="s">
        <v>186</v>
      </c>
      <c r="H154" s="11" t="s">
        <v>165</v>
      </c>
      <c r="I154" s="35" t="str">
        <f>IF(B154=B153,"",MAX($I$1:I153)+1)</f>
        <v/>
      </c>
      <c r="J154" s="35" t="str">
        <f>IF(H154=H153,"",MAX($J$1:J153)+1)</f>
        <v/>
      </c>
      <c r="K154" s="35" t="str">
        <f>IF(AND(H154=Cell1,B154=Cell2,C154&gt;=Date1,C154&lt;=Date2),MAX($K$1:K153)+1,"")</f>
        <v/>
      </c>
      <c r="P154" s="14" t="str">
        <f>IF(ROWS($1:153)&gt;MAX($I:$I),"",INDEX($B:$B,MATCH(ROWS($1:153),$I:$I,0)))</f>
        <v/>
      </c>
      <c r="Q154" s="12" t="str">
        <f>IF(ROWS($1:153)&gt;MAX($J:$J),"",INDEX($H:$H,MATCH(ROWS($1:153),$J:$J,0)))</f>
        <v/>
      </c>
    </row>
    <row r="155" spans="1:17" ht="15">
      <c r="A155" s="9">
        <v>9414</v>
      </c>
      <c r="B155" s="10" t="s">
        <v>179</v>
      </c>
      <c r="C155" s="5">
        <v>40811</v>
      </c>
      <c r="D155" s="11" t="s">
        <v>187</v>
      </c>
      <c r="E155" s="11" t="s">
        <v>188</v>
      </c>
      <c r="F155" s="11" t="s">
        <v>13</v>
      </c>
      <c r="G155" s="11" t="s">
        <v>13</v>
      </c>
      <c r="H155" s="11" t="s">
        <v>165</v>
      </c>
      <c r="I155" s="35" t="str">
        <f>IF(B155=B154,"",MAX($I$1:I154)+1)</f>
        <v/>
      </c>
      <c r="J155" s="35" t="str">
        <f>IF(H155=H154,"",MAX($J$1:J154)+1)</f>
        <v/>
      </c>
      <c r="K155" s="35" t="str">
        <f>IF(AND(H155=Cell1,B155=Cell2,C155&gt;=Date1,C155&lt;=Date2),MAX($K$1:K154)+1,"")</f>
        <v/>
      </c>
      <c r="P155" s="14" t="str">
        <f>IF(ROWS($1:154)&gt;MAX($I:$I),"",INDEX($B:$B,MATCH(ROWS($1:154),$I:$I,0)))</f>
        <v/>
      </c>
      <c r="Q155" s="12" t="str">
        <f>IF(ROWS($1:154)&gt;MAX($J:$J),"",INDEX($H:$H,MATCH(ROWS($1:154),$J:$J,0)))</f>
        <v/>
      </c>
    </row>
    <row r="156" spans="1:17" ht="15">
      <c r="A156" s="9">
        <v>9414</v>
      </c>
      <c r="B156" s="10" t="s">
        <v>179</v>
      </c>
      <c r="C156" s="5">
        <v>40812</v>
      </c>
      <c r="D156" s="11" t="s">
        <v>189</v>
      </c>
      <c r="E156" s="11" t="s">
        <v>190</v>
      </c>
      <c r="F156" s="11" t="s">
        <v>13</v>
      </c>
      <c r="G156" s="11" t="s">
        <v>191</v>
      </c>
      <c r="H156" s="11" t="s">
        <v>165</v>
      </c>
      <c r="I156" s="35" t="str">
        <f>IF(B156=B155,"",MAX($I$1:I155)+1)</f>
        <v/>
      </c>
      <c r="J156" s="35" t="str">
        <f>IF(H156=H155,"",MAX($J$1:J155)+1)</f>
        <v/>
      </c>
      <c r="K156" s="35" t="str">
        <f>IF(AND(H156=Cell1,B156=Cell2,C156&gt;=Date1,C156&lt;=Date2),MAX($K$1:K155)+1,"")</f>
        <v/>
      </c>
      <c r="P156" s="14" t="str">
        <f>IF(ROWS($1:155)&gt;MAX($I:$I),"",INDEX($B:$B,MATCH(ROWS($1:155),$I:$I,0)))</f>
        <v/>
      </c>
      <c r="Q156" s="12" t="str">
        <f>IF(ROWS($1:155)&gt;MAX($J:$J),"",INDEX($H:$H,MATCH(ROWS($1:155),$J:$J,0)))</f>
        <v/>
      </c>
    </row>
    <row r="157" spans="1:17" ht="15">
      <c r="A157" s="9">
        <v>9414</v>
      </c>
      <c r="B157" s="10" t="s">
        <v>179</v>
      </c>
      <c r="C157" s="5">
        <v>40813</v>
      </c>
      <c r="D157" s="11" t="s">
        <v>192</v>
      </c>
      <c r="E157" s="11" t="s">
        <v>193</v>
      </c>
      <c r="F157" s="11" t="s">
        <v>13</v>
      </c>
      <c r="G157" s="11" t="s">
        <v>13</v>
      </c>
      <c r="H157" s="11" t="s">
        <v>165</v>
      </c>
      <c r="I157" s="35" t="str">
        <f>IF(B157=B156,"",MAX($I$1:I156)+1)</f>
        <v/>
      </c>
      <c r="J157" s="35" t="str">
        <f>IF(H157=H156,"",MAX($J$1:J156)+1)</f>
        <v/>
      </c>
      <c r="K157" s="35" t="str">
        <f>IF(AND(H157=Cell1,B157=Cell2,C157&gt;=Date1,C157&lt;=Date2),MAX($K$1:K156)+1,"")</f>
        <v/>
      </c>
      <c r="P157" s="14" t="str">
        <f>IF(ROWS($1:156)&gt;MAX($I:$I),"",INDEX($B:$B,MATCH(ROWS($1:156),$I:$I,0)))</f>
        <v/>
      </c>
      <c r="Q157" s="12" t="str">
        <f>IF(ROWS($1:156)&gt;MAX($J:$J),"",INDEX($H:$H,MATCH(ROWS($1:156),$J:$J,0)))</f>
        <v/>
      </c>
    </row>
    <row r="158" spans="1:17" ht="15">
      <c r="A158" s="9">
        <v>9414</v>
      </c>
      <c r="B158" s="10" t="s">
        <v>179</v>
      </c>
      <c r="C158" s="5">
        <v>40814</v>
      </c>
      <c r="D158" s="11" t="s">
        <v>194</v>
      </c>
      <c r="E158" s="11" t="s">
        <v>195</v>
      </c>
      <c r="F158" s="11" t="s">
        <v>13</v>
      </c>
      <c r="G158" s="11" t="s">
        <v>13</v>
      </c>
      <c r="H158" s="11" t="s">
        <v>165</v>
      </c>
      <c r="I158" s="35" t="str">
        <f>IF(B158=B157,"",MAX($I$1:I157)+1)</f>
        <v/>
      </c>
      <c r="J158" s="35" t="str">
        <f>IF(H158=H157,"",MAX($J$1:J157)+1)</f>
        <v/>
      </c>
      <c r="K158" s="35" t="str">
        <f>IF(AND(H158=Cell1,B158=Cell2,C158&gt;=Date1,C158&lt;=Date2),MAX($K$1:K157)+1,"")</f>
        <v/>
      </c>
      <c r="P158" s="14" t="str">
        <f>IF(ROWS($1:157)&gt;MAX($I:$I),"",INDEX($B:$B,MATCH(ROWS($1:157),$I:$I,0)))</f>
        <v/>
      </c>
      <c r="Q158" s="12" t="str">
        <f>IF(ROWS($1:157)&gt;MAX($J:$J),"",INDEX($H:$H,MATCH(ROWS($1:157),$J:$J,0)))</f>
        <v/>
      </c>
    </row>
    <row r="159" spans="1:17" ht="15">
      <c r="A159" s="9">
        <v>9414</v>
      </c>
      <c r="B159" s="10" t="s">
        <v>179</v>
      </c>
      <c r="C159" s="5">
        <v>40817</v>
      </c>
      <c r="D159" s="11" t="s">
        <v>196</v>
      </c>
      <c r="E159" s="11" t="s">
        <v>197</v>
      </c>
      <c r="F159" s="11" t="s">
        <v>13</v>
      </c>
      <c r="G159" s="11" t="s">
        <v>198</v>
      </c>
      <c r="H159" s="11" t="s">
        <v>165</v>
      </c>
      <c r="I159" s="35" t="str">
        <f>IF(B159=B158,"",MAX($I$1:I158)+1)</f>
        <v/>
      </c>
      <c r="J159" s="35" t="str">
        <f>IF(H159=H158,"",MAX($J$1:J158)+1)</f>
        <v/>
      </c>
      <c r="K159" s="35" t="str">
        <f>IF(AND(H159=Cell1,B159=Cell2,C159&gt;=Date1,C159&lt;=Date2),MAX($K$1:K158)+1,"")</f>
        <v/>
      </c>
      <c r="P159" s="14" t="str">
        <f>IF(ROWS($1:158)&gt;MAX($I:$I),"",INDEX($B:$B,MATCH(ROWS($1:158),$I:$I,0)))</f>
        <v/>
      </c>
      <c r="Q159" s="12" t="str">
        <f>IF(ROWS($1:158)&gt;MAX($J:$J),"",INDEX($H:$H,MATCH(ROWS($1:158),$J:$J,0)))</f>
        <v/>
      </c>
    </row>
    <row r="160" spans="1:17" ht="15">
      <c r="A160" s="9">
        <v>9414</v>
      </c>
      <c r="B160" s="10" t="s">
        <v>179</v>
      </c>
      <c r="C160" s="5">
        <v>40818</v>
      </c>
      <c r="D160" s="11" t="s">
        <v>199</v>
      </c>
      <c r="E160" s="11" t="s">
        <v>200</v>
      </c>
      <c r="F160" s="11" t="s">
        <v>13</v>
      </c>
      <c r="G160" s="11" t="s">
        <v>201</v>
      </c>
      <c r="H160" s="11" t="s">
        <v>165</v>
      </c>
      <c r="I160" s="35" t="str">
        <f>IF(B160=B159,"",MAX($I$1:I159)+1)</f>
        <v/>
      </c>
      <c r="J160" s="35" t="str">
        <f>IF(H160=H159,"",MAX($J$1:J159)+1)</f>
        <v/>
      </c>
      <c r="K160" s="35" t="str">
        <f>IF(AND(H160=Cell1,B160=Cell2,C160&gt;=Date1,C160&lt;=Date2),MAX($K$1:K159)+1,"")</f>
        <v/>
      </c>
      <c r="P160" s="14" t="str">
        <f>IF(ROWS($1:159)&gt;MAX($I:$I),"",INDEX($B:$B,MATCH(ROWS($1:159),$I:$I,0)))</f>
        <v/>
      </c>
      <c r="Q160" s="12" t="str">
        <f>IF(ROWS($1:159)&gt;MAX($J:$J),"",INDEX($H:$H,MATCH(ROWS($1:159),$J:$J,0)))</f>
        <v/>
      </c>
    </row>
    <row r="161" spans="1:17" ht="15">
      <c r="A161" s="9">
        <v>9414</v>
      </c>
      <c r="B161" s="10" t="s">
        <v>179</v>
      </c>
      <c r="C161" s="5">
        <v>40819</v>
      </c>
      <c r="D161" s="11" t="s">
        <v>202</v>
      </c>
      <c r="E161" s="11" t="s">
        <v>203</v>
      </c>
      <c r="F161" s="11" t="s">
        <v>13</v>
      </c>
      <c r="G161" s="11" t="s">
        <v>204</v>
      </c>
      <c r="H161" s="11" t="s">
        <v>165</v>
      </c>
      <c r="I161" s="35" t="str">
        <f>IF(B161=B160,"",MAX($I$1:I160)+1)</f>
        <v/>
      </c>
      <c r="J161" s="35" t="str">
        <f>IF(H161=H160,"",MAX($J$1:J160)+1)</f>
        <v/>
      </c>
      <c r="K161" s="35" t="str">
        <f>IF(AND(H161=Cell1,B161=Cell2,C161&gt;=Date1,C161&lt;=Date2),MAX($K$1:K160)+1,"")</f>
        <v/>
      </c>
      <c r="P161" s="14" t="str">
        <f>IF(ROWS($1:160)&gt;MAX($I:$I),"",INDEX($B:$B,MATCH(ROWS($1:160),$I:$I,0)))</f>
        <v/>
      </c>
      <c r="Q161" s="12" t="str">
        <f>IF(ROWS($1:160)&gt;MAX($J:$J),"",INDEX($H:$H,MATCH(ROWS($1:160),$J:$J,0)))</f>
        <v/>
      </c>
    </row>
    <row r="162" spans="1:17" ht="15">
      <c r="A162" s="9">
        <v>8067</v>
      </c>
      <c r="B162" s="10" t="s">
        <v>205</v>
      </c>
      <c r="C162" s="5">
        <v>40806</v>
      </c>
      <c r="D162" s="11" t="s">
        <v>140</v>
      </c>
      <c r="E162" s="11" t="s">
        <v>206</v>
      </c>
      <c r="F162" s="11" t="s">
        <v>13</v>
      </c>
      <c r="G162" s="11" t="s">
        <v>13</v>
      </c>
      <c r="H162" s="11" t="s">
        <v>207</v>
      </c>
      <c r="I162" s="35">
        <f>IF(B162=B161,"",MAX($I$1:I161)+1)</f>
        <v>17</v>
      </c>
      <c r="J162" s="35">
        <f>IF(H162=H161,"",MAX($J$1:J161)+1)</f>
        <v>4</v>
      </c>
      <c r="K162" s="35" t="str">
        <f>IF(AND(H162=Cell1,B162=Cell2,C162&gt;=Date1,C162&lt;=Date2),MAX($K$1:K161)+1,"")</f>
        <v/>
      </c>
      <c r="P162" s="14" t="str">
        <f>IF(ROWS($1:161)&gt;MAX($I:$I),"",INDEX($B:$B,MATCH(ROWS($1:161),$I:$I,0)))</f>
        <v/>
      </c>
      <c r="Q162" s="12" t="str">
        <f>IF(ROWS($1:161)&gt;MAX($J:$J),"",INDEX($H:$H,MATCH(ROWS($1:161),$J:$J,0)))</f>
        <v/>
      </c>
    </row>
    <row r="163" spans="1:17" ht="15">
      <c r="A163" s="9">
        <v>8067</v>
      </c>
      <c r="B163" s="10" t="s">
        <v>205</v>
      </c>
      <c r="C163" s="5">
        <v>40807</v>
      </c>
      <c r="D163" s="11" t="s">
        <v>162</v>
      </c>
      <c r="E163" s="11" t="s">
        <v>153</v>
      </c>
      <c r="F163" s="11" t="s">
        <v>13</v>
      </c>
      <c r="G163" s="11" t="s">
        <v>13</v>
      </c>
      <c r="H163" s="11" t="s">
        <v>207</v>
      </c>
      <c r="I163" s="35" t="str">
        <f>IF(B163=B162,"",MAX($I$1:I162)+1)</f>
        <v/>
      </c>
      <c r="J163" s="35" t="str">
        <f>IF(H163=H162,"",MAX($J$1:J162)+1)</f>
        <v/>
      </c>
      <c r="K163" s="35" t="str">
        <f>IF(AND(H163=Cell1,B163=Cell2,C163&gt;=Date1,C163&lt;=Date2),MAX($K$1:K162)+1,"")</f>
        <v/>
      </c>
      <c r="P163" s="14" t="str">
        <f>IF(ROWS($1:162)&gt;MAX($I:$I),"",INDEX($B:$B,MATCH(ROWS($1:162),$I:$I,0)))</f>
        <v/>
      </c>
      <c r="Q163" s="12" t="str">
        <f>IF(ROWS($1:162)&gt;MAX($J:$J),"",INDEX($H:$H,MATCH(ROWS($1:162),$J:$J,0)))</f>
        <v/>
      </c>
    </row>
    <row r="164" spans="1:17" ht="15">
      <c r="A164" s="9">
        <v>8067</v>
      </c>
      <c r="B164" s="10" t="s">
        <v>205</v>
      </c>
      <c r="C164" s="5">
        <v>40810</v>
      </c>
      <c r="D164" s="11" t="s">
        <v>132</v>
      </c>
      <c r="E164" s="11" t="s">
        <v>208</v>
      </c>
      <c r="F164" s="11" t="s">
        <v>13</v>
      </c>
      <c r="G164" s="11" t="s">
        <v>13</v>
      </c>
      <c r="H164" s="11" t="s">
        <v>207</v>
      </c>
      <c r="I164" s="35" t="str">
        <f>IF(B164=B163,"",MAX($I$1:I163)+1)</f>
        <v/>
      </c>
      <c r="J164" s="35" t="str">
        <f>IF(H164=H163,"",MAX($J$1:J163)+1)</f>
        <v/>
      </c>
      <c r="K164" s="35" t="str">
        <f>IF(AND(H164=Cell1,B164=Cell2,C164&gt;=Date1,C164&lt;=Date2),MAX($K$1:K163)+1,"")</f>
        <v/>
      </c>
      <c r="P164" s="14" t="str">
        <f>IF(ROWS($1:163)&gt;MAX($I:$I),"",INDEX($B:$B,MATCH(ROWS($1:163),$I:$I,0)))</f>
        <v/>
      </c>
      <c r="Q164" s="12" t="str">
        <f>IF(ROWS($1:163)&gt;MAX($J:$J),"",INDEX($H:$H,MATCH(ROWS($1:163),$J:$J,0)))</f>
        <v/>
      </c>
    </row>
    <row r="165" spans="1:17" ht="15">
      <c r="A165" s="9">
        <v>8067</v>
      </c>
      <c r="B165" s="10" t="s">
        <v>205</v>
      </c>
      <c r="C165" s="5">
        <v>40811</v>
      </c>
      <c r="D165" s="11" t="s">
        <v>132</v>
      </c>
      <c r="E165" s="11" t="s">
        <v>195</v>
      </c>
      <c r="F165" s="11" t="s">
        <v>13</v>
      </c>
      <c r="G165" s="11" t="s">
        <v>13</v>
      </c>
      <c r="H165" s="11" t="s">
        <v>207</v>
      </c>
      <c r="I165" s="35" t="str">
        <f>IF(B165=B164,"",MAX($I$1:I164)+1)</f>
        <v/>
      </c>
      <c r="J165" s="35" t="str">
        <f>IF(H165=H164,"",MAX($J$1:J164)+1)</f>
        <v/>
      </c>
      <c r="K165" s="35" t="str">
        <f>IF(AND(H165=Cell1,B165=Cell2,C165&gt;=Date1,C165&lt;=Date2),MAX($K$1:K164)+1,"")</f>
        <v/>
      </c>
      <c r="P165" s="14" t="str">
        <f>IF(ROWS($1:164)&gt;MAX($I:$I),"",INDEX($B:$B,MATCH(ROWS($1:164),$I:$I,0)))</f>
        <v/>
      </c>
      <c r="Q165" s="12" t="str">
        <f>IF(ROWS($1:164)&gt;MAX($J:$J),"",INDEX($H:$H,MATCH(ROWS($1:164),$J:$J,0)))</f>
        <v/>
      </c>
    </row>
    <row r="166" spans="1:17" ht="15">
      <c r="A166" s="9">
        <v>8067</v>
      </c>
      <c r="B166" s="10" t="s">
        <v>205</v>
      </c>
      <c r="C166" s="5">
        <v>40812</v>
      </c>
      <c r="D166" s="11" t="s">
        <v>140</v>
      </c>
      <c r="E166" s="11" t="s">
        <v>209</v>
      </c>
      <c r="F166" s="11" t="s">
        <v>13</v>
      </c>
      <c r="G166" s="11" t="s">
        <v>13</v>
      </c>
      <c r="H166" s="11" t="s">
        <v>207</v>
      </c>
      <c r="I166" s="35" t="str">
        <f>IF(B166=B165,"",MAX($I$1:I165)+1)</f>
        <v/>
      </c>
      <c r="J166" s="35" t="str">
        <f>IF(H166=H165,"",MAX($J$1:J165)+1)</f>
        <v/>
      </c>
      <c r="K166" s="35" t="str">
        <f>IF(AND(H166=Cell1,B166=Cell2,C166&gt;=Date1,C166&lt;=Date2),MAX($K$1:K165)+1,"")</f>
        <v/>
      </c>
      <c r="P166" s="14" t="str">
        <f>IF(ROWS($1:165)&gt;MAX($I:$I),"",INDEX($B:$B,MATCH(ROWS($1:165),$I:$I,0)))</f>
        <v/>
      </c>
      <c r="Q166" s="12" t="str">
        <f>IF(ROWS($1:165)&gt;MAX($J:$J),"",INDEX($H:$H,MATCH(ROWS($1:165),$J:$J,0)))</f>
        <v/>
      </c>
    </row>
    <row r="167" spans="1:17" ht="15">
      <c r="A167" s="9">
        <v>8067</v>
      </c>
      <c r="B167" s="10" t="s">
        <v>205</v>
      </c>
      <c r="C167" s="5">
        <v>40813</v>
      </c>
      <c r="D167" s="11" t="s">
        <v>173</v>
      </c>
      <c r="E167" s="11" t="s">
        <v>210</v>
      </c>
      <c r="F167" s="11" t="s">
        <v>13</v>
      </c>
      <c r="G167" s="11" t="s">
        <v>13</v>
      </c>
      <c r="H167" s="11" t="s">
        <v>207</v>
      </c>
      <c r="I167" s="35" t="str">
        <f>IF(B167=B166,"",MAX($I$1:I166)+1)</f>
        <v/>
      </c>
      <c r="J167" s="35" t="str">
        <f>IF(H167=H166,"",MAX($J$1:J166)+1)</f>
        <v/>
      </c>
      <c r="K167" s="35" t="str">
        <f>IF(AND(H167=Cell1,B167=Cell2,C167&gt;=Date1,C167&lt;=Date2),MAX($K$1:K166)+1,"")</f>
        <v/>
      </c>
      <c r="P167" s="14" t="str">
        <f>IF(ROWS($1:166)&gt;MAX($I:$I),"",INDEX($B:$B,MATCH(ROWS($1:166),$I:$I,0)))</f>
        <v/>
      </c>
      <c r="Q167" s="12" t="str">
        <f>IF(ROWS($1:166)&gt;MAX($J:$J),"",INDEX($H:$H,MATCH(ROWS($1:166),$J:$J,0)))</f>
        <v/>
      </c>
    </row>
    <row r="168" spans="1:17" ht="15">
      <c r="A168" s="9">
        <v>8067</v>
      </c>
      <c r="B168" s="10" t="s">
        <v>205</v>
      </c>
      <c r="C168" s="5">
        <v>40814</v>
      </c>
      <c r="D168" s="11" t="s">
        <v>127</v>
      </c>
      <c r="E168" s="11" t="s">
        <v>211</v>
      </c>
      <c r="F168" s="11" t="s">
        <v>13</v>
      </c>
      <c r="G168" s="11" t="s">
        <v>13</v>
      </c>
      <c r="H168" s="11" t="s">
        <v>207</v>
      </c>
      <c r="I168" s="35" t="str">
        <f>IF(B168=B167,"",MAX($I$1:I167)+1)</f>
        <v/>
      </c>
      <c r="J168" s="35" t="str">
        <f>IF(H168=H167,"",MAX($J$1:J167)+1)</f>
        <v/>
      </c>
      <c r="K168" s="35" t="str">
        <f>IF(AND(H168=Cell1,B168=Cell2,C168&gt;=Date1,C168&lt;=Date2),MAX($K$1:K167)+1,"")</f>
        <v/>
      </c>
      <c r="P168" s="14" t="str">
        <f>IF(ROWS($1:167)&gt;MAX($I:$I),"",INDEX($B:$B,MATCH(ROWS($1:167),$I:$I,0)))</f>
        <v/>
      </c>
      <c r="Q168" s="12" t="str">
        <f>IF(ROWS($1:167)&gt;MAX($J:$J),"",INDEX($H:$H,MATCH(ROWS($1:167),$J:$J,0)))</f>
        <v/>
      </c>
    </row>
    <row r="169" spans="1:17" ht="15">
      <c r="A169" s="9">
        <v>8067</v>
      </c>
      <c r="B169" s="10" t="s">
        <v>205</v>
      </c>
      <c r="C169" s="5">
        <v>40817</v>
      </c>
      <c r="D169" s="11" t="s">
        <v>140</v>
      </c>
      <c r="E169" s="11" t="s">
        <v>212</v>
      </c>
      <c r="F169" s="11" t="s">
        <v>13</v>
      </c>
      <c r="G169" s="11" t="s">
        <v>13</v>
      </c>
      <c r="H169" s="11" t="s">
        <v>207</v>
      </c>
      <c r="I169" s="35" t="str">
        <f>IF(B169=B168,"",MAX($I$1:I168)+1)</f>
        <v/>
      </c>
      <c r="J169" s="35" t="str">
        <f>IF(H169=H168,"",MAX($J$1:J168)+1)</f>
        <v/>
      </c>
      <c r="K169" s="35" t="str">
        <f>IF(AND(H169=Cell1,B169=Cell2,C169&gt;=Date1,C169&lt;=Date2),MAX($K$1:K168)+1,"")</f>
        <v/>
      </c>
      <c r="P169" s="14" t="str">
        <f>IF(ROWS($1:168)&gt;MAX($I:$I),"",INDEX($B:$B,MATCH(ROWS($1:168),$I:$I,0)))</f>
        <v/>
      </c>
      <c r="Q169" s="12" t="str">
        <f>IF(ROWS($1:168)&gt;MAX($J:$J),"",INDEX($H:$H,MATCH(ROWS($1:168),$J:$J,0)))</f>
        <v/>
      </c>
    </row>
    <row r="170" spans="1:17" ht="15">
      <c r="A170" s="9">
        <v>8067</v>
      </c>
      <c r="B170" s="10" t="s">
        <v>205</v>
      </c>
      <c r="C170" s="5">
        <v>40818</v>
      </c>
      <c r="D170" s="11" t="s">
        <v>16</v>
      </c>
      <c r="E170" s="11" t="s">
        <v>213</v>
      </c>
      <c r="F170" s="11" t="s">
        <v>13</v>
      </c>
      <c r="G170" s="11" t="s">
        <v>13</v>
      </c>
      <c r="H170" s="11" t="s">
        <v>207</v>
      </c>
      <c r="I170" s="35" t="str">
        <f>IF(B170=B169,"",MAX($I$1:I169)+1)</f>
        <v/>
      </c>
      <c r="J170" s="35" t="str">
        <f>IF(H170=H169,"",MAX($J$1:J169)+1)</f>
        <v/>
      </c>
      <c r="K170" s="35" t="str">
        <f>IF(AND(H170=Cell1,B170=Cell2,C170&gt;=Date1,C170&lt;=Date2),MAX($K$1:K169)+1,"")</f>
        <v/>
      </c>
      <c r="P170" s="14" t="str">
        <f>IF(ROWS($1:169)&gt;MAX($I:$I),"",INDEX($B:$B,MATCH(ROWS($1:169),$I:$I,0)))</f>
        <v/>
      </c>
      <c r="Q170" s="12" t="str">
        <f>IF(ROWS($1:169)&gt;MAX($J:$J),"",INDEX($H:$H,MATCH(ROWS($1:169),$J:$J,0)))</f>
        <v/>
      </c>
    </row>
    <row r="171" spans="1:17" ht="15">
      <c r="A171" s="9">
        <v>8067</v>
      </c>
      <c r="B171" s="10" t="s">
        <v>205</v>
      </c>
      <c r="C171" s="5">
        <v>40819</v>
      </c>
      <c r="D171" s="11" t="s">
        <v>117</v>
      </c>
      <c r="E171" s="11" t="s">
        <v>214</v>
      </c>
      <c r="F171" s="11" t="s">
        <v>35</v>
      </c>
      <c r="G171" s="11" t="s">
        <v>13</v>
      </c>
      <c r="H171" s="11" t="s">
        <v>207</v>
      </c>
      <c r="I171" s="35" t="str">
        <f>IF(B171=B170,"",MAX($I$1:I170)+1)</f>
        <v/>
      </c>
      <c r="J171" s="35" t="str">
        <f>IF(H171=H170,"",MAX($J$1:J170)+1)</f>
        <v/>
      </c>
      <c r="K171" s="35" t="str">
        <f>IF(AND(H171=Cell1,B171=Cell2,C171&gt;=Date1,C171&lt;=Date2),MAX($K$1:K170)+1,"")</f>
        <v/>
      </c>
      <c r="P171" s="14" t="str">
        <f>IF(ROWS($1:170)&gt;MAX($I:$I),"",INDEX($B:$B,MATCH(ROWS($1:170),$I:$I,0)))</f>
        <v/>
      </c>
      <c r="Q171" s="12" t="str">
        <f>IF(ROWS($1:170)&gt;MAX($J:$J),"",INDEX($H:$H,MATCH(ROWS($1:170),$J:$J,0)))</f>
        <v/>
      </c>
    </row>
    <row r="172" spans="1:17" ht="15">
      <c r="A172" s="9">
        <v>8212</v>
      </c>
      <c r="B172" s="10" t="s">
        <v>215</v>
      </c>
      <c r="C172" s="5">
        <v>40806</v>
      </c>
      <c r="D172" s="11" t="s">
        <v>115</v>
      </c>
      <c r="E172" s="11" t="s">
        <v>213</v>
      </c>
      <c r="F172" s="11" t="s">
        <v>13</v>
      </c>
      <c r="G172" s="11" t="s">
        <v>13</v>
      </c>
      <c r="H172" s="11" t="s">
        <v>207</v>
      </c>
      <c r="I172" s="35">
        <f>IF(B172=B171,"",MAX($I$1:I171)+1)</f>
        <v>18</v>
      </c>
      <c r="J172" s="35" t="str">
        <f>IF(H172=H171,"",MAX($J$1:J171)+1)</f>
        <v/>
      </c>
      <c r="K172" s="35" t="str">
        <f>IF(AND(H172=Cell1,B172=Cell2,C172&gt;=Date1,C172&lt;=Date2),MAX($K$1:K171)+1,"")</f>
        <v/>
      </c>
      <c r="P172" s="14" t="str">
        <f>IF(ROWS($1:171)&gt;MAX($I:$I),"",INDEX($B:$B,MATCH(ROWS($1:171),$I:$I,0)))</f>
        <v/>
      </c>
      <c r="Q172" s="12" t="str">
        <f>IF(ROWS($1:171)&gt;MAX($J:$J),"",INDEX($H:$H,MATCH(ROWS($1:171),$J:$J,0)))</f>
        <v/>
      </c>
    </row>
    <row r="173" spans="1:17" ht="15">
      <c r="A173" s="9">
        <v>8212</v>
      </c>
      <c r="B173" s="10" t="s">
        <v>215</v>
      </c>
      <c r="C173" s="5">
        <v>40807</v>
      </c>
      <c r="D173" s="11" t="s">
        <v>137</v>
      </c>
      <c r="E173" s="11" t="s">
        <v>161</v>
      </c>
      <c r="F173" s="11" t="s">
        <v>13</v>
      </c>
      <c r="G173" s="11" t="s">
        <v>13</v>
      </c>
      <c r="H173" s="11" t="s">
        <v>207</v>
      </c>
      <c r="I173" s="35" t="str">
        <f>IF(B173=B172,"",MAX($I$1:I172)+1)</f>
        <v/>
      </c>
      <c r="J173" s="35" t="str">
        <f>IF(H173=H172,"",MAX($J$1:J172)+1)</f>
        <v/>
      </c>
      <c r="K173" s="35" t="str">
        <f>IF(AND(H173=Cell1,B173=Cell2,C173&gt;=Date1,C173&lt;=Date2),MAX($K$1:K172)+1,"")</f>
        <v/>
      </c>
      <c r="P173" s="14" t="str">
        <f>IF(ROWS($1:172)&gt;MAX($I:$I),"",INDEX($B:$B,MATCH(ROWS($1:172),$I:$I,0)))</f>
        <v/>
      </c>
      <c r="Q173" s="12" t="str">
        <f>IF(ROWS($1:172)&gt;MAX($J:$J),"",INDEX($H:$H,MATCH(ROWS($1:172),$J:$J,0)))</f>
        <v/>
      </c>
    </row>
    <row r="174" spans="1:17" ht="15">
      <c r="A174" s="9">
        <v>8212</v>
      </c>
      <c r="B174" s="10" t="s">
        <v>215</v>
      </c>
      <c r="C174" s="5">
        <v>40810</v>
      </c>
      <c r="D174" s="11" t="s">
        <v>143</v>
      </c>
      <c r="E174" s="11" t="s">
        <v>216</v>
      </c>
      <c r="F174" s="11" t="s">
        <v>13</v>
      </c>
      <c r="G174" s="11" t="s">
        <v>13</v>
      </c>
      <c r="H174" s="11" t="s">
        <v>207</v>
      </c>
      <c r="I174" s="35" t="str">
        <f>IF(B174=B173,"",MAX($I$1:I173)+1)</f>
        <v/>
      </c>
      <c r="J174" s="35" t="str">
        <f>IF(H174=H173,"",MAX($J$1:J173)+1)</f>
        <v/>
      </c>
      <c r="K174" s="35" t="str">
        <f>IF(AND(H174=Cell1,B174=Cell2,C174&gt;=Date1,C174&lt;=Date2),MAX($K$1:K173)+1,"")</f>
        <v/>
      </c>
      <c r="P174" s="14" t="str">
        <f>IF(ROWS($1:173)&gt;MAX($I:$I),"",INDEX($B:$B,MATCH(ROWS($1:173),$I:$I,0)))</f>
        <v/>
      </c>
      <c r="Q174" s="12" t="str">
        <f>IF(ROWS($1:173)&gt;MAX($J:$J),"",INDEX($H:$H,MATCH(ROWS($1:173),$J:$J,0)))</f>
        <v/>
      </c>
    </row>
    <row r="175" spans="1:17" ht="15">
      <c r="A175" s="9">
        <v>8212</v>
      </c>
      <c r="B175" s="10" t="s">
        <v>215</v>
      </c>
      <c r="C175" s="5">
        <v>40811</v>
      </c>
      <c r="D175" s="11" t="s">
        <v>135</v>
      </c>
      <c r="E175" s="11" t="s">
        <v>153</v>
      </c>
      <c r="F175" s="11" t="s">
        <v>13</v>
      </c>
      <c r="G175" s="11" t="s">
        <v>13</v>
      </c>
      <c r="H175" s="11" t="s">
        <v>207</v>
      </c>
      <c r="I175" s="35" t="str">
        <f>IF(B175=B174,"",MAX($I$1:I174)+1)</f>
        <v/>
      </c>
      <c r="J175" s="35" t="str">
        <f>IF(H175=H174,"",MAX($J$1:J174)+1)</f>
        <v/>
      </c>
      <c r="K175" s="35" t="str">
        <f>IF(AND(H175=Cell1,B175=Cell2,C175&gt;=Date1,C175&lt;=Date2),MAX($K$1:K174)+1,"")</f>
        <v/>
      </c>
      <c r="P175" s="14" t="str">
        <f>IF(ROWS($1:174)&gt;MAX($I:$I),"",INDEX($B:$B,MATCH(ROWS($1:174),$I:$I,0)))</f>
        <v/>
      </c>
      <c r="Q175" s="12" t="str">
        <f>IF(ROWS($1:174)&gt;MAX($J:$J),"",INDEX($H:$H,MATCH(ROWS($1:174),$J:$J,0)))</f>
        <v/>
      </c>
    </row>
    <row r="176" spans="1:17" ht="15">
      <c r="A176" s="9">
        <v>8212</v>
      </c>
      <c r="B176" s="10" t="s">
        <v>215</v>
      </c>
      <c r="C176" s="5">
        <v>40812</v>
      </c>
      <c r="D176" s="11" t="s">
        <v>130</v>
      </c>
      <c r="E176" s="11" t="s">
        <v>217</v>
      </c>
      <c r="F176" s="11" t="s">
        <v>13</v>
      </c>
      <c r="G176" s="11" t="s">
        <v>13</v>
      </c>
      <c r="H176" s="11" t="s">
        <v>207</v>
      </c>
      <c r="I176" s="35" t="str">
        <f>IF(B176=B175,"",MAX($I$1:I175)+1)</f>
        <v/>
      </c>
      <c r="J176" s="35" t="str">
        <f>IF(H176=H175,"",MAX($J$1:J175)+1)</f>
        <v/>
      </c>
      <c r="K176" s="35" t="str">
        <f>IF(AND(H176=Cell1,B176=Cell2,C176&gt;=Date1,C176&lt;=Date2),MAX($K$1:K175)+1,"")</f>
        <v/>
      </c>
      <c r="P176" s="14" t="str">
        <f>IF(ROWS($1:175)&gt;MAX($I:$I),"",INDEX($B:$B,MATCH(ROWS($1:175),$I:$I,0)))</f>
        <v/>
      </c>
      <c r="Q176" s="12" t="str">
        <f>IF(ROWS($1:175)&gt;MAX($J:$J),"",INDEX($H:$H,MATCH(ROWS($1:175),$J:$J,0)))</f>
        <v/>
      </c>
    </row>
    <row r="177" spans="1:17" ht="15">
      <c r="A177" s="9">
        <v>8212</v>
      </c>
      <c r="B177" s="10" t="s">
        <v>215</v>
      </c>
      <c r="C177" s="5">
        <v>40813</v>
      </c>
      <c r="D177" s="11" t="s">
        <v>140</v>
      </c>
      <c r="E177" s="11" t="s">
        <v>13</v>
      </c>
      <c r="F177" s="11" t="s">
        <v>13</v>
      </c>
      <c r="G177" s="11" t="s">
        <v>13</v>
      </c>
      <c r="H177" s="11" t="s">
        <v>207</v>
      </c>
      <c r="I177" s="35" t="str">
        <f>IF(B177=B176,"",MAX($I$1:I176)+1)</f>
        <v/>
      </c>
      <c r="J177" s="35" t="str">
        <f>IF(H177=H176,"",MAX($J$1:J176)+1)</f>
        <v/>
      </c>
      <c r="K177" s="35" t="str">
        <f>IF(AND(H177=Cell1,B177=Cell2,C177&gt;=Date1,C177&lt;=Date2),MAX($K$1:K176)+1,"")</f>
        <v/>
      </c>
      <c r="P177" s="14" t="str">
        <f>IF(ROWS($1:176)&gt;MAX($I:$I),"",INDEX($B:$B,MATCH(ROWS($1:176),$I:$I,0)))</f>
        <v/>
      </c>
      <c r="Q177" s="12" t="str">
        <f>IF(ROWS($1:176)&gt;MAX($J:$J),"",INDEX($H:$H,MATCH(ROWS($1:176),$J:$J,0)))</f>
        <v/>
      </c>
    </row>
    <row r="178" spans="1:17" ht="15">
      <c r="A178" s="9">
        <v>8212</v>
      </c>
      <c r="B178" s="10" t="s">
        <v>215</v>
      </c>
      <c r="C178" s="5">
        <v>40814</v>
      </c>
      <c r="D178" s="11" t="s">
        <v>141</v>
      </c>
      <c r="E178" s="11" t="s">
        <v>218</v>
      </c>
      <c r="F178" s="11" t="s">
        <v>13</v>
      </c>
      <c r="G178" s="11" t="s">
        <v>13</v>
      </c>
      <c r="H178" s="11" t="s">
        <v>207</v>
      </c>
      <c r="I178" s="35" t="str">
        <f>IF(B178=B177,"",MAX($I$1:I177)+1)</f>
        <v/>
      </c>
      <c r="J178" s="35" t="str">
        <f>IF(H178=H177,"",MAX($J$1:J177)+1)</f>
        <v/>
      </c>
      <c r="K178" s="35" t="str">
        <f>IF(AND(H178=Cell1,B178=Cell2,C178&gt;=Date1,C178&lt;=Date2),MAX($K$1:K177)+1,"")</f>
        <v/>
      </c>
      <c r="P178" s="14" t="str">
        <f>IF(ROWS($1:177)&gt;MAX($I:$I),"",INDEX($B:$B,MATCH(ROWS($1:177),$I:$I,0)))</f>
        <v/>
      </c>
      <c r="Q178" s="12" t="str">
        <f>IF(ROWS($1:177)&gt;MAX($J:$J),"",INDEX($H:$H,MATCH(ROWS($1:177),$J:$J,0)))</f>
        <v/>
      </c>
    </row>
    <row r="179" spans="1:17" ht="15">
      <c r="A179" s="9">
        <v>8212</v>
      </c>
      <c r="B179" s="10" t="s">
        <v>215</v>
      </c>
      <c r="C179" s="5">
        <v>40817</v>
      </c>
      <c r="D179" s="11" t="s">
        <v>166</v>
      </c>
      <c r="E179" s="11" t="s">
        <v>175</v>
      </c>
      <c r="F179" s="11" t="s">
        <v>13</v>
      </c>
      <c r="G179" s="11" t="s">
        <v>13</v>
      </c>
      <c r="H179" s="11" t="s">
        <v>207</v>
      </c>
      <c r="I179" s="35" t="str">
        <f>IF(B179=B178,"",MAX($I$1:I178)+1)</f>
        <v/>
      </c>
      <c r="J179" s="35" t="str">
        <f>IF(H179=H178,"",MAX($J$1:J178)+1)</f>
        <v/>
      </c>
      <c r="K179" s="35" t="str">
        <f>IF(AND(H179=Cell1,B179=Cell2,C179&gt;=Date1,C179&lt;=Date2),MAX($K$1:K178)+1,"")</f>
        <v/>
      </c>
      <c r="P179" s="14" t="str">
        <f>IF(ROWS($1:178)&gt;MAX($I:$I),"",INDEX($B:$B,MATCH(ROWS($1:178),$I:$I,0)))</f>
        <v/>
      </c>
      <c r="Q179" s="12" t="str">
        <f>IF(ROWS($1:178)&gt;MAX($J:$J),"",INDEX($H:$H,MATCH(ROWS($1:178),$J:$J,0)))</f>
        <v/>
      </c>
    </row>
    <row r="180" spans="1:17" ht="15">
      <c r="A180" s="9">
        <v>8212</v>
      </c>
      <c r="B180" s="10" t="s">
        <v>215</v>
      </c>
      <c r="C180" s="5">
        <v>40818</v>
      </c>
      <c r="D180" s="11" t="s">
        <v>183</v>
      </c>
      <c r="E180" s="11" t="s">
        <v>219</v>
      </c>
      <c r="F180" s="11" t="s">
        <v>13</v>
      </c>
      <c r="G180" s="11" t="s">
        <v>13</v>
      </c>
      <c r="H180" s="11" t="s">
        <v>207</v>
      </c>
      <c r="I180" s="35" t="str">
        <f>IF(B180=B179,"",MAX($I$1:I179)+1)</f>
        <v/>
      </c>
      <c r="J180" s="35" t="str">
        <f>IF(H180=H179,"",MAX($J$1:J179)+1)</f>
        <v/>
      </c>
      <c r="K180" s="35" t="str">
        <f>IF(AND(H180=Cell1,B180=Cell2,C180&gt;=Date1,C180&lt;=Date2),MAX($K$1:K179)+1,"")</f>
        <v/>
      </c>
      <c r="P180" s="14" t="str">
        <f>IF(ROWS($1:179)&gt;MAX($I:$I),"",INDEX($B:$B,MATCH(ROWS($1:179),$I:$I,0)))</f>
        <v/>
      </c>
      <c r="Q180" s="12" t="str">
        <f>IF(ROWS($1:179)&gt;MAX($J:$J),"",INDEX($H:$H,MATCH(ROWS($1:179),$J:$J,0)))</f>
        <v/>
      </c>
    </row>
    <row r="181" spans="1:17" ht="15">
      <c r="A181" s="9">
        <v>8212</v>
      </c>
      <c r="B181" s="10" t="s">
        <v>215</v>
      </c>
      <c r="C181" s="5">
        <v>40819</v>
      </c>
      <c r="D181" s="11" t="s">
        <v>189</v>
      </c>
      <c r="E181" s="11" t="s">
        <v>220</v>
      </c>
      <c r="F181" s="11" t="s">
        <v>13</v>
      </c>
      <c r="G181" s="11" t="s">
        <v>13</v>
      </c>
      <c r="H181" s="11" t="s">
        <v>207</v>
      </c>
      <c r="I181" s="35" t="str">
        <f>IF(B181=B180,"",MAX($I$1:I180)+1)</f>
        <v/>
      </c>
      <c r="J181" s="35" t="str">
        <f>IF(H181=H180,"",MAX($J$1:J180)+1)</f>
        <v/>
      </c>
      <c r="K181" s="35" t="str">
        <f>IF(AND(H181=Cell1,B181=Cell2,C181&gt;=Date1,C181&lt;=Date2),MAX($K$1:K180)+1,"")</f>
        <v/>
      </c>
      <c r="P181" s="14" t="str">
        <f>IF(ROWS($1:180)&gt;MAX($I:$I),"",INDEX($B:$B,MATCH(ROWS($1:180),$I:$I,0)))</f>
        <v/>
      </c>
      <c r="Q181" s="12" t="str">
        <f>IF(ROWS($1:180)&gt;MAX($J:$J),"",INDEX($H:$H,MATCH(ROWS($1:180),$J:$J,0)))</f>
        <v/>
      </c>
    </row>
    <row r="182" spans="1:17" ht="15">
      <c r="A182" s="9">
        <v>8378</v>
      </c>
      <c r="B182" s="10" t="s">
        <v>221</v>
      </c>
      <c r="C182" s="5">
        <v>40806</v>
      </c>
      <c r="D182" s="11" t="s">
        <v>143</v>
      </c>
      <c r="E182" s="11" t="s">
        <v>17</v>
      </c>
      <c r="F182" s="11" t="s">
        <v>13</v>
      </c>
      <c r="G182" s="11" t="s">
        <v>13</v>
      </c>
      <c r="H182" s="11" t="s">
        <v>207</v>
      </c>
      <c r="I182" s="35">
        <f>IF(B182=B181,"",MAX($I$1:I181)+1)</f>
        <v>19</v>
      </c>
      <c r="J182" s="35" t="str">
        <f>IF(H182=H181,"",MAX($J$1:J181)+1)</f>
        <v/>
      </c>
      <c r="K182" s="35" t="str">
        <f>IF(AND(H182=Cell1,B182=Cell2,C182&gt;=Date1,C182&lt;=Date2),MAX($K$1:K181)+1,"")</f>
        <v/>
      </c>
      <c r="P182" s="14" t="str">
        <f>IF(ROWS($1:181)&gt;MAX($I:$I),"",INDEX($B:$B,MATCH(ROWS($1:181),$I:$I,0)))</f>
        <v/>
      </c>
      <c r="Q182" s="12" t="str">
        <f>IF(ROWS($1:181)&gt;MAX($J:$J),"",INDEX($H:$H,MATCH(ROWS($1:181),$J:$J,0)))</f>
        <v/>
      </c>
    </row>
    <row r="183" spans="1:17" ht="15">
      <c r="A183" s="9">
        <v>8378</v>
      </c>
      <c r="B183" s="10" t="s">
        <v>221</v>
      </c>
      <c r="C183" s="5">
        <v>40807</v>
      </c>
      <c r="D183" s="11" t="s">
        <v>16</v>
      </c>
      <c r="E183" s="11" t="s">
        <v>153</v>
      </c>
      <c r="F183" s="11" t="s">
        <v>13</v>
      </c>
      <c r="G183" s="11" t="s">
        <v>13</v>
      </c>
      <c r="H183" s="11" t="s">
        <v>207</v>
      </c>
      <c r="I183" s="35" t="str">
        <f>IF(B183=B182,"",MAX($I$1:I182)+1)</f>
        <v/>
      </c>
      <c r="J183" s="35" t="str">
        <f>IF(H183=H182,"",MAX($J$1:J182)+1)</f>
        <v/>
      </c>
      <c r="K183" s="35" t="str">
        <f>IF(AND(H183=Cell1,B183=Cell2,C183&gt;=Date1,C183&lt;=Date2),MAX($K$1:K182)+1,"")</f>
        <v/>
      </c>
      <c r="P183" s="14" t="str">
        <f>IF(ROWS($1:182)&gt;MAX($I:$I),"",INDEX($B:$B,MATCH(ROWS($1:182),$I:$I,0)))</f>
        <v/>
      </c>
      <c r="Q183" s="12" t="str">
        <f>IF(ROWS($1:182)&gt;MAX($J:$J),"",INDEX($H:$H,MATCH(ROWS($1:182),$J:$J,0)))</f>
        <v/>
      </c>
    </row>
    <row r="184" spans="1:17" ht="15">
      <c r="A184" s="9">
        <v>8378</v>
      </c>
      <c r="B184" s="10" t="s">
        <v>221</v>
      </c>
      <c r="C184" s="5">
        <v>40810</v>
      </c>
      <c r="D184" s="11" t="s">
        <v>173</v>
      </c>
      <c r="E184" s="11" t="s">
        <v>28</v>
      </c>
      <c r="F184" s="11" t="s">
        <v>13</v>
      </c>
      <c r="G184" s="11" t="s">
        <v>13</v>
      </c>
      <c r="H184" s="11" t="s">
        <v>207</v>
      </c>
      <c r="I184" s="35" t="str">
        <f>IF(B184=B183,"",MAX($I$1:I183)+1)</f>
        <v/>
      </c>
      <c r="J184" s="35" t="str">
        <f>IF(H184=H183,"",MAX($J$1:J183)+1)</f>
        <v/>
      </c>
      <c r="K184" s="35" t="str">
        <f>IF(AND(H184=Cell1,B184=Cell2,C184&gt;=Date1,C184&lt;=Date2),MAX($K$1:K183)+1,"")</f>
        <v/>
      </c>
      <c r="P184" s="14" t="str">
        <f>IF(ROWS($1:183)&gt;MAX($I:$I),"",INDEX($B:$B,MATCH(ROWS($1:183),$I:$I,0)))</f>
        <v/>
      </c>
      <c r="Q184" s="12" t="str">
        <f>IF(ROWS($1:183)&gt;MAX($J:$J),"",INDEX($H:$H,MATCH(ROWS($1:183),$J:$J,0)))</f>
        <v/>
      </c>
    </row>
    <row r="185" spans="1:17" ht="15">
      <c r="A185" s="9">
        <v>8378</v>
      </c>
      <c r="B185" s="10" t="s">
        <v>221</v>
      </c>
      <c r="C185" s="5">
        <v>40811</v>
      </c>
      <c r="D185" s="11" t="s">
        <v>166</v>
      </c>
      <c r="E185" s="11" t="s">
        <v>195</v>
      </c>
      <c r="F185" s="11" t="s">
        <v>13</v>
      </c>
      <c r="G185" s="11" t="s">
        <v>13</v>
      </c>
      <c r="H185" s="11" t="s">
        <v>207</v>
      </c>
      <c r="I185" s="35" t="str">
        <f>IF(B185=B184,"",MAX($I$1:I184)+1)</f>
        <v/>
      </c>
      <c r="J185" s="35" t="str">
        <f>IF(H185=H184,"",MAX($J$1:J184)+1)</f>
        <v/>
      </c>
      <c r="K185" s="35" t="str">
        <f>IF(AND(H185=Cell1,B185=Cell2,C185&gt;=Date1,C185&lt;=Date2),MAX($K$1:K184)+1,"")</f>
        <v/>
      </c>
      <c r="P185" s="14" t="str">
        <f>IF(ROWS($1:184)&gt;MAX($I:$I),"",INDEX($B:$B,MATCH(ROWS($1:184),$I:$I,0)))</f>
        <v/>
      </c>
      <c r="Q185" s="12" t="str">
        <f>IF(ROWS($1:184)&gt;MAX($J:$J),"",INDEX($H:$H,MATCH(ROWS($1:184),$J:$J,0)))</f>
        <v/>
      </c>
    </row>
    <row r="186" spans="1:17" ht="15">
      <c r="A186" s="9">
        <v>8378</v>
      </c>
      <c r="B186" s="10" t="s">
        <v>221</v>
      </c>
      <c r="C186" s="5">
        <v>40812</v>
      </c>
      <c r="D186" s="11" t="s">
        <v>139</v>
      </c>
      <c r="E186" s="11" t="s">
        <v>217</v>
      </c>
      <c r="F186" s="11" t="s">
        <v>13</v>
      </c>
      <c r="G186" s="11" t="s">
        <v>13</v>
      </c>
      <c r="H186" s="11" t="s">
        <v>207</v>
      </c>
      <c r="I186" s="35" t="str">
        <f>IF(B186=B185,"",MAX($I$1:I185)+1)</f>
        <v/>
      </c>
      <c r="J186" s="35" t="str">
        <f>IF(H186=H185,"",MAX($J$1:J185)+1)</f>
        <v/>
      </c>
      <c r="K186" s="35" t="str">
        <f>IF(AND(H186=Cell1,B186=Cell2,C186&gt;=Date1,C186&lt;=Date2),MAX($K$1:K185)+1,"")</f>
        <v/>
      </c>
      <c r="P186" s="14" t="str">
        <f>IF(ROWS($1:185)&gt;MAX($I:$I),"",INDEX($B:$B,MATCH(ROWS($1:185),$I:$I,0)))</f>
        <v/>
      </c>
      <c r="Q186" s="12" t="str">
        <f>IF(ROWS($1:185)&gt;MAX($J:$J),"",INDEX($H:$H,MATCH(ROWS($1:185),$J:$J,0)))</f>
        <v/>
      </c>
    </row>
    <row r="187" spans="1:17" ht="15">
      <c r="A187" s="9">
        <v>8378</v>
      </c>
      <c r="B187" s="10" t="s">
        <v>221</v>
      </c>
      <c r="C187" s="5">
        <v>40813</v>
      </c>
      <c r="D187" s="11" t="s">
        <v>127</v>
      </c>
      <c r="E187" s="11" t="s">
        <v>116</v>
      </c>
      <c r="F187" s="11" t="s">
        <v>13</v>
      </c>
      <c r="G187" s="11" t="s">
        <v>13</v>
      </c>
      <c r="H187" s="11" t="s">
        <v>207</v>
      </c>
      <c r="I187" s="35" t="str">
        <f>IF(B187=B186,"",MAX($I$1:I186)+1)</f>
        <v/>
      </c>
      <c r="J187" s="35" t="str">
        <f>IF(H187=H186,"",MAX($J$1:J186)+1)</f>
        <v/>
      </c>
      <c r="K187" s="35" t="str">
        <f>IF(AND(H187=Cell1,B187=Cell2,C187&gt;=Date1,C187&lt;=Date2),MAX($K$1:K186)+1,"")</f>
        <v/>
      </c>
      <c r="P187" s="14" t="str">
        <f>IF(ROWS($1:186)&gt;MAX($I:$I),"",INDEX($B:$B,MATCH(ROWS($1:186),$I:$I,0)))</f>
        <v/>
      </c>
      <c r="Q187" s="12" t="str">
        <f>IF(ROWS($1:186)&gt;MAX($J:$J),"",INDEX($H:$H,MATCH(ROWS($1:186),$J:$J,0)))</f>
        <v/>
      </c>
    </row>
    <row r="188" spans="1:17" ht="15">
      <c r="A188" s="9">
        <v>8378</v>
      </c>
      <c r="B188" s="10" t="s">
        <v>221</v>
      </c>
      <c r="C188" s="5">
        <v>40814</v>
      </c>
      <c r="D188" s="11" t="s">
        <v>139</v>
      </c>
      <c r="E188" s="11" t="s">
        <v>123</v>
      </c>
      <c r="F188" s="11" t="s">
        <v>13</v>
      </c>
      <c r="G188" s="11" t="s">
        <v>13</v>
      </c>
      <c r="H188" s="11" t="s">
        <v>207</v>
      </c>
      <c r="I188" s="35" t="str">
        <f>IF(B188=B187,"",MAX($I$1:I187)+1)</f>
        <v/>
      </c>
      <c r="J188" s="35" t="str">
        <f>IF(H188=H187,"",MAX($J$1:J187)+1)</f>
        <v/>
      </c>
      <c r="K188" s="35" t="str">
        <f>IF(AND(H188=Cell1,B188=Cell2,C188&gt;=Date1,C188&lt;=Date2),MAX($K$1:K187)+1,"")</f>
        <v/>
      </c>
      <c r="P188" s="14" t="str">
        <f>IF(ROWS($1:187)&gt;MAX($I:$I),"",INDEX($B:$B,MATCH(ROWS($1:187),$I:$I,0)))</f>
        <v/>
      </c>
      <c r="Q188" s="12" t="str">
        <f>IF(ROWS($1:187)&gt;MAX($J:$J),"",INDEX($H:$H,MATCH(ROWS($1:187),$J:$J,0)))</f>
        <v/>
      </c>
    </row>
    <row r="189" spans="1:17" ht="15">
      <c r="A189" s="9">
        <v>8378</v>
      </c>
      <c r="B189" s="10" t="s">
        <v>221</v>
      </c>
      <c r="C189" s="5">
        <v>40817</v>
      </c>
      <c r="D189" s="11" t="s">
        <v>141</v>
      </c>
      <c r="E189" s="11" t="s">
        <v>222</v>
      </c>
      <c r="F189" s="11" t="s">
        <v>13</v>
      </c>
      <c r="G189" s="11" t="s">
        <v>13</v>
      </c>
      <c r="H189" s="11" t="s">
        <v>207</v>
      </c>
      <c r="I189" s="35" t="str">
        <f>IF(B189=B188,"",MAX($I$1:I188)+1)</f>
        <v/>
      </c>
      <c r="J189" s="35" t="str">
        <f>IF(H189=H188,"",MAX($J$1:J188)+1)</f>
        <v/>
      </c>
      <c r="K189" s="35" t="str">
        <f>IF(AND(H189=Cell1,B189=Cell2,C189&gt;=Date1,C189&lt;=Date2),MAX($K$1:K188)+1,"")</f>
        <v/>
      </c>
      <c r="P189" s="14" t="str">
        <f>IF(ROWS($1:188)&gt;MAX($I:$I),"",INDEX($B:$B,MATCH(ROWS($1:188),$I:$I,0)))</f>
        <v/>
      </c>
      <c r="Q189" s="12" t="str">
        <f>IF(ROWS($1:188)&gt;MAX($J:$J),"",INDEX($H:$H,MATCH(ROWS($1:188),$J:$J,0)))</f>
        <v/>
      </c>
    </row>
    <row r="190" spans="1:17" ht="15">
      <c r="A190" s="9">
        <v>8378</v>
      </c>
      <c r="B190" s="10" t="s">
        <v>221</v>
      </c>
      <c r="C190" s="5">
        <v>40818</v>
      </c>
      <c r="D190" s="11" t="s">
        <v>162</v>
      </c>
      <c r="E190" s="11" t="s">
        <v>28</v>
      </c>
      <c r="F190" s="11" t="s">
        <v>13</v>
      </c>
      <c r="G190" s="11" t="s">
        <v>13</v>
      </c>
      <c r="H190" s="11" t="s">
        <v>207</v>
      </c>
      <c r="I190" s="35" t="str">
        <f>IF(B190=B189,"",MAX($I$1:I189)+1)</f>
        <v/>
      </c>
      <c r="J190" s="35" t="str">
        <f>IF(H190=H189,"",MAX($J$1:J189)+1)</f>
        <v/>
      </c>
      <c r="K190" s="35" t="str">
        <f>IF(AND(H190=Cell1,B190=Cell2,C190&gt;=Date1,C190&lt;=Date2),MAX($K$1:K189)+1,"")</f>
        <v/>
      </c>
      <c r="P190" s="14" t="str">
        <f>IF(ROWS($1:189)&gt;MAX($I:$I),"",INDEX($B:$B,MATCH(ROWS($1:189),$I:$I,0)))</f>
        <v/>
      </c>
      <c r="Q190" s="12" t="str">
        <f>IF(ROWS($1:189)&gt;MAX($J:$J),"",INDEX($H:$H,MATCH(ROWS($1:189),$J:$J,0)))</f>
        <v/>
      </c>
    </row>
    <row r="191" spans="1:17" ht="15">
      <c r="A191" s="9">
        <v>8378</v>
      </c>
      <c r="B191" s="10" t="s">
        <v>221</v>
      </c>
      <c r="C191" s="5">
        <v>40819</v>
      </c>
      <c r="D191" s="11" t="s">
        <v>127</v>
      </c>
      <c r="E191" s="11" t="s">
        <v>223</v>
      </c>
      <c r="F191" s="11" t="s">
        <v>13</v>
      </c>
      <c r="G191" s="11" t="s">
        <v>13</v>
      </c>
      <c r="H191" s="11" t="s">
        <v>207</v>
      </c>
      <c r="I191" s="35" t="str">
        <f>IF(B191=B190,"",MAX($I$1:I190)+1)</f>
        <v/>
      </c>
      <c r="J191" s="35" t="str">
        <f>IF(H191=H190,"",MAX($J$1:J190)+1)</f>
        <v/>
      </c>
      <c r="K191" s="35" t="str">
        <f>IF(AND(H191=Cell1,B191=Cell2,C191&gt;=Date1,C191&lt;=Date2),MAX($K$1:K190)+1,"")</f>
        <v/>
      </c>
      <c r="P191" s="14" t="str">
        <f>IF(ROWS($1:190)&gt;MAX($I:$I),"",INDEX($B:$B,MATCH(ROWS($1:190),$I:$I,0)))</f>
        <v/>
      </c>
      <c r="Q191" s="12" t="str">
        <f>IF(ROWS($1:190)&gt;MAX($J:$J),"",INDEX($H:$H,MATCH(ROWS($1:190),$J:$J,0)))</f>
        <v/>
      </c>
    </row>
    <row r="192" spans="1:17" ht="15">
      <c r="A192" s="9">
        <v>8444</v>
      </c>
      <c r="B192" s="10" t="s">
        <v>224</v>
      </c>
      <c r="C192" s="5">
        <v>40806</v>
      </c>
      <c r="D192" s="11" t="s">
        <v>13</v>
      </c>
      <c r="E192" s="11" t="s">
        <v>13</v>
      </c>
      <c r="F192" s="11" t="s">
        <v>13</v>
      </c>
      <c r="G192" s="11" t="s">
        <v>13</v>
      </c>
      <c r="H192" s="11" t="s">
        <v>207</v>
      </c>
      <c r="I192" s="35">
        <f>IF(B192=B191,"",MAX($I$1:I191)+1)</f>
        <v>20</v>
      </c>
      <c r="J192" s="35" t="str">
        <f>IF(H192=H191,"",MAX($J$1:J191)+1)</f>
        <v/>
      </c>
      <c r="K192" s="35" t="str">
        <f>IF(AND(H192=Cell1,B192=Cell2,C192&gt;=Date1,C192&lt;=Date2),MAX($K$1:K191)+1,"")</f>
        <v/>
      </c>
      <c r="P192" s="14" t="str">
        <f>IF(ROWS($1:191)&gt;MAX($I:$I),"",INDEX($B:$B,MATCH(ROWS($1:191),$I:$I,0)))</f>
        <v/>
      </c>
      <c r="Q192" s="12" t="str">
        <f>IF(ROWS($1:191)&gt;MAX($J:$J),"",INDEX($H:$H,MATCH(ROWS($1:191),$J:$J,0)))</f>
        <v/>
      </c>
    </row>
    <row r="193" spans="1:17" ht="15">
      <c r="A193" s="9">
        <v>8444</v>
      </c>
      <c r="B193" s="10" t="s">
        <v>224</v>
      </c>
      <c r="C193" s="5">
        <v>40807</v>
      </c>
      <c r="D193" s="11" t="s">
        <v>13</v>
      </c>
      <c r="E193" s="11" t="s">
        <v>13</v>
      </c>
      <c r="F193" s="11" t="s">
        <v>13</v>
      </c>
      <c r="G193" s="11" t="s">
        <v>13</v>
      </c>
      <c r="H193" s="11" t="s">
        <v>207</v>
      </c>
      <c r="I193" s="35" t="str">
        <f>IF(B193=B192,"",MAX($I$1:I192)+1)</f>
        <v/>
      </c>
      <c r="J193" s="35" t="str">
        <f>IF(H193=H192,"",MAX($J$1:J192)+1)</f>
        <v/>
      </c>
      <c r="K193" s="35" t="str">
        <f>IF(AND(H193=Cell1,B193=Cell2,C193&gt;=Date1,C193&lt;=Date2),MAX($K$1:K192)+1,"")</f>
        <v/>
      </c>
      <c r="P193" s="14" t="str">
        <f>IF(ROWS($1:192)&gt;MAX($I:$I),"",INDEX($B:$B,MATCH(ROWS($1:192),$I:$I,0)))</f>
        <v/>
      </c>
      <c r="Q193" s="12" t="str">
        <f>IF(ROWS($1:192)&gt;MAX($J:$J),"",INDEX($H:$H,MATCH(ROWS($1:192),$J:$J,0)))</f>
        <v/>
      </c>
    </row>
    <row r="194" spans="1:17" ht="15">
      <c r="A194" s="9">
        <v>8444</v>
      </c>
      <c r="B194" s="10" t="s">
        <v>224</v>
      </c>
      <c r="C194" s="5">
        <v>40810</v>
      </c>
      <c r="D194" s="11" t="s">
        <v>13</v>
      </c>
      <c r="E194" s="11" t="s">
        <v>13</v>
      </c>
      <c r="F194" s="11" t="s">
        <v>13</v>
      </c>
      <c r="G194" s="11" t="s">
        <v>13</v>
      </c>
      <c r="H194" s="11" t="s">
        <v>207</v>
      </c>
      <c r="I194" s="35" t="str">
        <f>IF(B194=B193,"",MAX($I$1:I193)+1)</f>
        <v/>
      </c>
      <c r="J194" s="35" t="str">
        <f>IF(H194=H193,"",MAX($J$1:J193)+1)</f>
        <v/>
      </c>
      <c r="K194" s="35" t="str">
        <f>IF(AND(H194=Cell1,B194=Cell2,C194&gt;=Date1,C194&lt;=Date2),MAX($K$1:K193)+1,"")</f>
        <v/>
      </c>
      <c r="P194" s="14" t="str">
        <f>IF(ROWS($1:193)&gt;MAX($I:$I),"",INDEX($B:$B,MATCH(ROWS($1:193),$I:$I,0)))</f>
        <v/>
      </c>
      <c r="Q194" s="12" t="str">
        <f>IF(ROWS($1:193)&gt;MAX($J:$J),"",INDEX($H:$H,MATCH(ROWS($1:193),$J:$J,0)))</f>
        <v/>
      </c>
    </row>
    <row r="195" spans="1:17" ht="15">
      <c r="A195" s="9">
        <v>8444</v>
      </c>
      <c r="B195" s="10" t="s">
        <v>224</v>
      </c>
      <c r="C195" s="5">
        <v>40811</v>
      </c>
      <c r="D195" s="11" t="s">
        <v>13</v>
      </c>
      <c r="E195" s="11" t="s">
        <v>13</v>
      </c>
      <c r="F195" s="11" t="s">
        <v>13</v>
      </c>
      <c r="G195" s="11" t="s">
        <v>13</v>
      </c>
      <c r="H195" s="11" t="s">
        <v>207</v>
      </c>
      <c r="I195" s="35" t="str">
        <f>IF(B195=B194,"",MAX($I$1:I194)+1)</f>
        <v/>
      </c>
      <c r="J195" s="35" t="str">
        <f>IF(H195=H194,"",MAX($J$1:J194)+1)</f>
        <v/>
      </c>
      <c r="K195" s="35" t="str">
        <f>IF(AND(H195=Cell1,B195=Cell2,C195&gt;=Date1,C195&lt;=Date2),MAX($K$1:K194)+1,"")</f>
        <v/>
      </c>
      <c r="P195" s="14" t="str">
        <f>IF(ROWS($1:194)&gt;MAX($I:$I),"",INDEX($B:$B,MATCH(ROWS($1:194),$I:$I,0)))</f>
        <v/>
      </c>
      <c r="Q195" s="12" t="str">
        <f>IF(ROWS($1:194)&gt;MAX($J:$J),"",INDEX($H:$H,MATCH(ROWS($1:194),$J:$J,0)))</f>
        <v/>
      </c>
    </row>
    <row r="196" spans="1:17" ht="15">
      <c r="A196" s="9">
        <v>8444</v>
      </c>
      <c r="B196" s="10" t="s">
        <v>224</v>
      </c>
      <c r="C196" s="5">
        <v>40812</v>
      </c>
      <c r="D196" s="11" t="s">
        <v>13</v>
      </c>
      <c r="E196" s="11" t="s">
        <v>13</v>
      </c>
      <c r="F196" s="11" t="s">
        <v>13</v>
      </c>
      <c r="G196" s="11" t="s">
        <v>13</v>
      </c>
      <c r="H196" s="11" t="s">
        <v>207</v>
      </c>
      <c r="I196" s="35" t="str">
        <f>IF(B196=B195,"",MAX($I$1:I195)+1)</f>
        <v/>
      </c>
      <c r="J196" s="35" t="str">
        <f>IF(H196=H195,"",MAX($J$1:J195)+1)</f>
        <v/>
      </c>
      <c r="K196" s="35" t="str">
        <f>IF(AND(H196=Cell1,B196=Cell2,C196&gt;=Date1,C196&lt;=Date2),MAX($K$1:K195)+1,"")</f>
        <v/>
      </c>
      <c r="P196" s="14" t="str">
        <f>IF(ROWS($1:195)&gt;MAX($I:$I),"",INDEX($B:$B,MATCH(ROWS($1:195),$I:$I,0)))</f>
        <v/>
      </c>
      <c r="Q196" s="12" t="str">
        <f>IF(ROWS($1:195)&gt;MAX($J:$J),"",INDEX($H:$H,MATCH(ROWS($1:195),$J:$J,0)))</f>
        <v/>
      </c>
    </row>
    <row r="197" spans="1:17" ht="15">
      <c r="A197" s="9">
        <v>8444</v>
      </c>
      <c r="B197" s="10" t="s">
        <v>224</v>
      </c>
      <c r="C197" s="5">
        <v>40813</v>
      </c>
      <c r="D197" s="11" t="s">
        <v>13</v>
      </c>
      <c r="E197" s="11" t="s">
        <v>13</v>
      </c>
      <c r="F197" s="11" t="s">
        <v>13</v>
      </c>
      <c r="G197" s="11" t="s">
        <v>13</v>
      </c>
      <c r="H197" s="11" t="s">
        <v>207</v>
      </c>
      <c r="I197" s="35" t="str">
        <f>IF(B197=B196,"",MAX($I$1:I196)+1)</f>
        <v/>
      </c>
      <c r="J197" s="35" t="str">
        <f>IF(H197=H196,"",MAX($J$1:J196)+1)</f>
        <v/>
      </c>
      <c r="K197" s="35" t="str">
        <f>IF(AND(H197=Cell1,B197=Cell2,C197&gt;=Date1,C197&lt;=Date2),MAX($K$1:K196)+1,"")</f>
        <v/>
      </c>
      <c r="P197" s="14" t="str">
        <f>IF(ROWS($1:196)&gt;MAX($I:$I),"",INDEX($B:$B,MATCH(ROWS($1:196),$I:$I,0)))</f>
        <v/>
      </c>
      <c r="Q197" s="12" t="str">
        <f>IF(ROWS($1:196)&gt;MAX($J:$J),"",INDEX($H:$H,MATCH(ROWS($1:196),$J:$J,0)))</f>
        <v/>
      </c>
    </row>
    <row r="198" spans="1:17" ht="15">
      <c r="A198" s="9">
        <v>8444</v>
      </c>
      <c r="B198" s="10" t="s">
        <v>224</v>
      </c>
      <c r="C198" s="5">
        <v>40814</v>
      </c>
      <c r="D198" s="11" t="s">
        <v>13</v>
      </c>
      <c r="E198" s="11" t="s">
        <v>13</v>
      </c>
      <c r="F198" s="11" t="s">
        <v>13</v>
      </c>
      <c r="G198" s="11" t="s">
        <v>13</v>
      </c>
      <c r="H198" s="11" t="s">
        <v>207</v>
      </c>
      <c r="I198" s="35" t="str">
        <f>IF(B198=B197,"",MAX($I$1:I197)+1)</f>
        <v/>
      </c>
      <c r="J198" s="35" t="str">
        <f>IF(H198=H197,"",MAX($J$1:J197)+1)</f>
        <v/>
      </c>
      <c r="K198" s="35" t="str">
        <f>IF(AND(H198=Cell1,B198=Cell2,C198&gt;=Date1,C198&lt;=Date2),MAX($K$1:K197)+1,"")</f>
        <v/>
      </c>
      <c r="P198" s="14" t="str">
        <f>IF(ROWS($1:197)&gt;MAX($I:$I),"",INDEX($B:$B,MATCH(ROWS($1:197),$I:$I,0)))</f>
        <v/>
      </c>
      <c r="Q198" s="12" t="str">
        <f>IF(ROWS($1:197)&gt;MAX($J:$J),"",INDEX($H:$H,MATCH(ROWS($1:197),$J:$J,0)))</f>
        <v/>
      </c>
    </row>
    <row r="199" spans="1:17" ht="15">
      <c r="A199" s="9">
        <v>8444</v>
      </c>
      <c r="B199" s="10" t="s">
        <v>224</v>
      </c>
      <c r="C199" s="5">
        <v>40817</v>
      </c>
      <c r="D199" s="11" t="s">
        <v>225</v>
      </c>
      <c r="E199" s="11" t="s">
        <v>161</v>
      </c>
      <c r="F199" s="11" t="s">
        <v>13</v>
      </c>
      <c r="G199" s="11" t="s">
        <v>13</v>
      </c>
      <c r="H199" s="11" t="s">
        <v>207</v>
      </c>
      <c r="I199" s="35" t="str">
        <f>IF(B199=B198,"",MAX($I$1:I198)+1)</f>
        <v/>
      </c>
      <c r="J199" s="35" t="str">
        <f>IF(H199=H198,"",MAX($J$1:J198)+1)</f>
        <v/>
      </c>
      <c r="K199" s="35" t="str">
        <f>IF(AND(H199=Cell1,B199=Cell2,C199&gt;=Date1,C199&lt;=Date2),MAX($K$1:K198)+1,"")</f>
        <v/>
      </c>
      <c r="P199" s="14" t="str">
        <f>IF(ROWS($1:198)&gt;MAX($I:$I),"",INDEX($B:$B,MATCH(ROWS($1:198),$I:$I,0)))</f>
        <v/>
      </c>
      <c r="Q199" s="12" t="str">
        <f>IF(ROWS($1:198)&gt;MAX($J:$J),"",INDEX($H:$H,MATCH(ROWS($1:198),$J:$J,0)))</f>
        <v/>
      </c>
    </row>
    <row r="200" spans="1:17" ht="15">
      <c r="A200" s="9">
        <v>8444</v>
      </c>
      <c r="B200" s="10" t="s">
        <v>224</v>
      </c>
      <c r="C200" s="5">
        <v>40818</v>
      </c>
      <c r="D200" s="11" t="s">
        <v>128</v>
      </c>
      <c r="E200" s="11" t="s">
        <v>153</v>
      </c>
      <c r="F200" s="11" t="s">
        <v>13</v>
      </c>
      <c r="G200" s="11" t="s">
        <v>13</v>
      </c>
      <c r="H200" s="11" t="s">
        <v>207</v>
      </c>
      <c r="I200" s="35" t="str">
        <f>IF(B200=B199,"",MAX($I$1:I199)+1)</f>
        <v/>
      </c>
      <c r="J200" s="35" t="str">
        <f>IF(H200=H199,"",MAX($J$1:J199)+1)</f>
        <v/>
      </c>
      <c r="K200" s="35" t="str">
        <f>IF(AND(H200=Cell1,B200=Cell2,C200&gt;=Date1,C200&lt;=Date2),MAX($K$1:K199)+1,"")</f>
        <v/>
      </c>
      <c r="P200" s="14" t="str">
        <f>IF(ROWS($1:199)&gt;MAX($I:$I),"",INDEX($B:$B,MATCH(ROWS($1:199),$I:$I,0)))</f>
        <v/>
      </c>
      <c r="Q200" s="12" t="str">
        <f>IF(ROWS($1:199)&gt;MAX($J:$J),"",INDEX($H:$H,MATCH(ROWS($1:199),$J:$J,0)))</f>
        <v/>
      </c>
    </row>
    <row r="201" spans="1:17" ht="15">
      <c r="A201" s="9">
        <v>8444</v>
      </c>
      <c r="B201" s="10" t="s">
        <v>224</v>
      </c>
      <c r="C201" s="5">
        <v>40819</v>
      </c>
      <c r="D201" s="11" t="s">
        <v>13</v>
      </c>
      <c r="E201" s="11" t="s">
        <v>226</v>
      </c>
      <c r="F201" s="11" t="s">
        <v>13</v>
      </c>
      <c r="G201" s="11" t="s">
        <v>13</v>
      </c>
      <c r="H201" s="11" t="s">
        <v>207</v>
      </c>
      <c r="I201" s="35" t="str">
        <f>IF(B201=B200,"",MAX($I$1:I200)+1)</f>
        <v/>
      </c>
      <c r="J201" s="35" t="str">
        <f>IF(H201=H200,"",MAX($J$1:J200)+1)</f>
        <v/>
      </c>
      <c r="K201" s="35" t="str">
        <f>IF(AND(H201=Cell1,B201=Cell2,C201&gt;=Date1,C201&lt;=Date2),MAX($K$1:K200)+1,"")</f>
        <v/>
      </c>
      <c r="P201" s="14" t="str">
        <f>IF(ROWS($1:200)&gt;MAX($I:$I),"",INDEX($B:$B,MATCH(ROWS($1:200),$I:$I,0)))</f>
        <v/>
      </c>
      <c r="Q201" s="12" t="str">
        <f>IF(ROWS($1:200)&gt;MAX($J:$J),"",INDEX($H:$H,MATCH(ROWS($1:200),$J:$J,0)))</f>
        <v/>
      </c>
    </row>
    <row r="202" spans="1:17" ht="15">
      <c r="A202" s="9">
        <v>8448</v>
      </c>
      <c r="B202" s="10" t="s">
        <v>227</v>
      </c>
      <c r="C202" s="5">
        <v>40806</v>
      </c>
      <c r="D202" s="11" t="s">
        <v>137</v>
      </c>
      <c r="E202" s="11" t="s">
        <v>228</v>
      </c>
      <c r="F202" s="11" t="s">
        <v>13</v>
      </c>
      <c r="G202" s="11" t="s">
        <v>13</v>
      </c>
      <c r="H202" s="11" t="s">
        <v>207</v>
      </c>
      <c r="I202" s="35">
        <f>IF(B202=B201,"",MAX($I$1:I201)+1)</f>
        <v>21</v>
      </c>
      <c r="J202" s="35" t="str">
        <f>IF(H202=H201,"",MAX($J$1:J201)+1)</f>
        <v/>
      </c>
      <c r="K202" s="35" t="str">
        <f>IF(AND(H202=Cell1,B202=Cell2,C202&gt;=Date1,C202&lt;=Date2),MAX($K$1:K201)+1,"")</f>
        <v/>
      </c>
      <c r="P202" s="14" t="str">
        <f>IF(ROWS($1:201)&gt;MAX($I:$I),"",INDEX($B:$B,MATCH(ROWS($1:201),$I:$I,0)))</f>
        <v/>
      </c>
      <c r="Q202" s="12" t="str">
        <f>IF(ROWS($1:201)&gt;MAX($J:$J),"",INDEX($H:$H,MATCH(ROWS($1:201),$J:$J,0)))</f>
        <v/>
      </c>
    </row>
    <row r="203" spans="1:17" ht="15">
      <c r="A203" s="9">
        <v>8448</v>
      </c>
      <c r="B203" s="10" t="s">
        <v>227</v>
      </c>
      <c r="C203" s="5">
        <v>40807</v>
      </c>
      <c r="D203" s="11" t="s">
        <v>16</v>
      </c>
      <c r="E203" s="11" t="s">
        <v>111</v>
      </c>
      <c r="F203" s="11" t="s">
        <v>13</v>
      </c>
      <c r="G203" s="11" t="s">
        <v>13</v>
      </c>
      <c r="H203" s="11" t="s">
        <v>207</v>
      </c>
      <c r="I203" s="35" t="str">
        <f>IF(B203=B202,"",MAX($I$1:I202)+1)</f>
        <v/>
      </c>
      <c r="J203" s="35" t="str">
        <f>IF(H203=H202,"",MAX($J$1:J202)+1)</f>
        <v/>
      </c>
      <c r="K203" s="35" t="str">
        <f>IF(AND(H203=Cell1,B203=Cell2,C203&gt;=Date1,C203&lt;=Date2),MAX($K$1:K202)+1,"")</f>
        <v/>
      </c>
      <c r="P203" s="14" t="str">
        <f>IF(ROWS($1:202)&gt;MAX($I:$I),"",INDEX($B:$B,MATCH(ROWS($1:202),$I:$I,0)))</f>
        <v/>
      </c>
      <c r="Q203" s="12" t="str">
        <f>IF(ROWS($1:202)&gt;MAX($J:$J),"",INDEX($H:$H,MATCH(ROWS($1:202),$J:$J,0)))</f>
        <v/>
      </c>
    </row>
    <row r="204" spans="1:17" ht="15">
      <c r="A204" s="9">
        <v>8448</v>
      </c>
      <c r="B204" s="10" t="s">
        <v>227</v>
      </c>
      <c r="C204" s="5">
        <v>40810</v>
      </c>
      <c r="D204" s="11" t="s">
        <v>115</v>
      </c>
      <c r="E204" s="11" t="s">
        <v>129</v>
      </c>
      <c r="F204" s="11" t="s">
        <v>13</v>
      </c>
      <c r="G204" s="11" t="s">
        <v>13</v>
      </c>
      <c r="H204" s="11" t="s">
        <v>207</v>
      </c>
      <c r="I204" s="35" t="str">
        <f>IF(B204=B203,"",MAX($I$1:I203)+1)</f>
        <v/>
      </c>
      <c r="J204" s="35" t="str">
        <f>IF(H204=H203,"",MAX($J$1:J203)+1)</f>
        <v/>
      </c>
      <c r="K204" s="35" t="str">
        <f>IF(AND(H204=Cell1,B204=Cell2,C204&gt;=Date1,C204&lt;=Date2),MAX($K$1:K203)+1,"")</f>
        <v/>
      </c>
      <c r="P204" s="14" t="str">
        <f>IF(ROWS($1:203)&gt;MAX($I:$I),"",INDEX($B:$B,MATCH(ROWS($1:203),$I:$I,0)))</f>
        <v/>
      </c>
      <c r="Q204" s="12" t="str">
        <f>IF(ROWS($1:203)&gt;MAX($J:$J),"",INDEX($H:$H,MATCH(ROWS($1:203),$J:$J,0)))</f>
        <v/>
      </c>
    </row>
    <row r="205" spans="1:17" ht="15">
      <c r="A205" s="9">
        <v>8448</v>
      </c>
      <c r="B205" s="10" t="s">
        <v>227</v>
      </c>
      <c r="C205" s="5">
        <v>40811</v>
      </c>
      <c r="D205" s="11" t="s">
        <v>162</v>
      </c>
      <c r="E205" s="11" t="s">
        <v>229</v>
      </c>
      <c r="F205" s="11" t="s">
        <v>13</v>
      </c>
      <c r="G205" s="11" t="s">
        <v>13</v>
      </c>
      <c r="H205" s="11" t="s">
        <v>207</v>
      </c>
      <c r="I205" s="35" t="str">
        <f>IF(B205=B204,"",MAX($I$1:I204)+1)</f>
        <v/>
      </c>
      <c r="J205" s="35" t="str">
        <f>IF(H205=H204,"",MAX($J$1:J204)+1)</f>
        <v/>
      </c>
      <c r="K205" s="35" t="str">
        <f>IF(AND(H205=Cell1,B205=Cell2,C205&gt;=Date1,C205&lt;=Date2),MAX($K$1:K204)+1,"")</f>
        <v/>
      </c>
      <c r="P205" s="14" t="str">
        <f>IF(ROWS($1:204)&gt;MAX($I:$I),"",INDEX($B:$B,MATCH(ROWS($1:204),$I:$I,0)))</f>
        <v/>
      </c>
      <c r="Q205" s="12" t="str">
        <f>IF(ROWS($1:204)&gt;MAX($J:$J),"",INDEX($H:$H,MATCH(ROWS($1:204),$J:$J,0)))</f>
        <v/>
      </c>
    </row>
    <row r="206" spans="1:17" ht="15">
      <c r="A206" s="9">
        <v>8448</v>
      </c>
      <c r="B206" s="10" t="s">
        <v>227</v>
      </c>
      <c r="C206" s="5">
        <v>40812</v>
      </c>
      <c r="D206" s="11" t="s">
        <v>162</v>
      </c>
      <c r="E206" s="11" t="s">
        <v>230</v>
      </c>
      <c r="F206" s="11" t="s">
        <v>13</v>
      </c>
      <c r="G206" s="11" t="s">
        <v>13</v>
      </c>
      <c r="H206" s="11" t="s">
        <v>207</v>
      </c>
      <c r="I206" s="35" t="str">
        <f>IF(B206=B205,"",MAX($I$1:I205)+1)</f>
        <v/>
      </c>
      <c r="J206" s="35" t="str">
        <f>IF(H206=H205,"",MAX($J$1:J205)+1)</f>
        <v/>
      </c>
      <c r="K206" s="35" t="str">
        <f>IF(AND(H206=Cell1,B206=Cell2,C206&gt;=Date1,C206&lt;=Date2),MAX($K$1:K205)+1,"")</f>
        <v/>
      </c>
      <c r="P206" s="14" t="str">
        <f>IF(ROWS($1:205)&gt;MAX($I:$I),"",INDEX($B:$B,MATCH(ROWS($1:205),$I:$I,0)))</f>
        <v/>
      </c>
      <c r="Q206" s="12" t="str">
        <f>IF(ROWS($1:205)&gt;MAX($J:$J),"",INDEX($H:$H,MATCH(ROWS($1:205),$J:$J,0)))</f>
        <v/>
      </c>
    </row>
    <row r="207" spans="1:17" ht="15">
      <c r="A207" s="9">
        <v>8448</v>
      </c>
      <c r="B207" s="10" t="s">
        <v>227</v>
      </c>
      <c r="C207" s="5">
        <v>40813</v>
      </c>
      <c r="D207" s="11" t="s">
        <v>139</v>
      </c>
      <c r="E207" s="11" t="s">
        <v>75</v>
      </c>
      <c r="F207" s="11" t="s">
        <v>13</v>
      </c>
      <c r="G207" s="11" t="s">
        <v>13</v>
      </c>
      <c r="H207" s="11" t="s">
        <v>207</v>
      </c>
      <c r="I207" s="35" t="str">
        <f>IF(B207=B206,"",MAX($I$1:I206)+1)</f>
        <v/>
      </c>
      <c r="J207" s="35" t="str">
        <f>IF(H207=H206,"",MAX($J$1:J206)+1)</f>
        <v/>
      </c>
      <c r="K207" s="35" t="str">
        <f>IF(AND(H207=Cell1,B207=Cell2,C207&gt;=Date1,C207&lt;=Date2),MAX($K$1:K206)+1,"")</f>
        <v/>
      </c>
      <c r="P207" s="14" t="str">
        <f>IF(ROWS($1:206)&gt;MAX($I:$I),"",INDEX($B:$B,MATCH(ROWS($1:206),$I:$I,0)))</f>
        <v/>
      </c>
      <c r="Q207" s="12" t="str">
        <f>IF(ROWS($1:206)&gt;MAX($J:$J),"",INDEX($H:$H,MATCH(ROWS($1:206),$J:$J,0)))</f>
        <v/>
      </c>
    </row>
    <row r="208" spans="1:17" ht="15">
      <c r="A208" s="9">
        <v>8448</v>
      </c>
      <c r="B208" s="10" t="s">
        <v>227</v>
      </c>
      <c r="C208" s="5">
        <v>40814</v>
      </c>
      <c r="D208" s="11" t="s">
        <v>16</v>
      </c>
      <c r="E208" s="11" t="s">
        <v>96</v>
      </c>
      <c r="F208" s="11" t="s">
        <v>13</v>
      </c>
      <c r="G208" s="11" t="s">
        <v>13</v>
      </c>
      <c r="H208" s="11" t="s">
        <v>207</v>
      </c>
      <c r="I208" s="35" t="str">
        <f>IF(B208=B207,"",MAX($I$1:I207)+1)</f>
        <v/>
      </c>
      <c r="J208" s="35" t="str">
        <f>IF(H208=H207,"",MAX($J$1:J207)+1)</f>
        <v/>
      </c>
      <c r="K208" s="35" t="str">
        <f>IF(AND(H208=Cell1,B208=Cell2,C208&gt;=Date1,C208&lt;=Date2),MAX($K$1:K207)+1,"")</f>
        <v/>
      </c>
      <c r="P208" s="14" t="str">
        <f>IF(ROWS($1:207)&gt;MAX($I:$I),"",INDEX($B:$B,MATCH(ROWS($1:207),$I:$I,0)))</f>
        <v/>
      </c>
      <c r="Q208" s="12" t="str">
        <f>IF(ROWS($1:207)&gt;MAX($J:$J),"",INDEX($H:$H,MATCH(ROWS($1:207),$J:$J,0)))</f>
        <v/>
      </c>
    </row>
    <row r="209" spans="1:17" ht="15">
      <c r="A209" s="9">
        <v>8448</v>
      </c>
      <c r="B209" s="10" t="s">
        <v>227</v>
      </c>
      <c r="C209" s="5">
        <v>40817</v>
      </c>
      <c r="D209" s="11" t="s">
        <v>127</v>
      </c>
      <c r="E209" s="11" t="s">
        <v>231</v>
      </c>
      <c r="F209" s="11" t="s">
        <v>13</v>
      </c>
      <c r="G209" s="11" t="s">
        <v>13</v>
      </c>
      <c r="H209" s="11" t="s">
        <v>207</v>
      </c>
      <c r="I209" s="35" t="str">
        <f>IF(B209=B208,"",MAX($I$1:I208)+1)</f>
        <v/>
      </c>
      <c r="J209" s="35" t="str">
        <f>IF(H209=H208,"",MAX($J$1:J208)+1)</f>
        <v/>
      </c>
      <c r="K209" s="35" t="str">
        <f>IF(AND(H209=Cell1,B209=Cell2,C209&gt;=Date1,C209&lt;=Date2),MAX($K$1:K208)+1,"")</f>
        <v/>
      </c>
      <c r="P209" s="14" t="str">
        <f>IF(ROWS($1:208)&gt;MAX($I:$I),"",INDEX($B:$B,MATCH(ROWS($1:208),$I:$I,0)))</f>
        <v/>
      </c>
      <c r="Q209" s="12" t="str">
        <f>IF(ROWS($1:208)&gt;MAX($J:$J),"",INDEX($H:$H,MATCH(ROWS($1:208),$J:$J,0)))</f>
        <v/>
      </c>
    </row>
    <row r="210" spans="1:17" ht="15">
      <c r="A210" s="9">
        <v>8448</v>
      </c>
      <c r="B210" s="10" t="s">
        <v>227</v>
      </c>
      <c r="C210" s="5">
        <v>40818</v>
      </c>
      <c r="D210" s="11" t="s">
        <v>135</v>
      </c>
      <c r="E210" s="11" t="s">
        <v>96</v>
      </c>
      <c r="F210" s="11" t="s">
        <v>13</v>
      </c>
      <c r="G210" s="11" t="s">
        <v>13</v>
      </c>
      <c r="H210" s="11" t="s">
        <v>207</v>
      </c>
      <c r="I210" s="35" t="str">
        <f>IF(B210=B209,"",MAX($I$1:I209)+1)</f>
        <v/>
      </c>
      <c r="J210" s="35" t="str">
        <f>IF(H210=H209,"",MAX($J$1:J209)+1)</f>
        <v/>
      </c>
      <c r="K210" s="35" t="str">
        <f>IF(AND(H210=Cell1,B210=Cell2,C210&gt;=Date1,C210&lt;=Date2),MAX($K$1:K209)+1,"")</f>
        <v/>
      </c>
      <c r="P210" s="14" t="str">
        <f>IF(ROWS($1:209)&gt;MAX($I:$I),"",INDEX($B:$B,MATCH(ROWS($1:209),$I:$I,0)))</f>
        <v/>
      </c>
      <c r="Q210" s="12" t="str">
        <f>IF(ROWS($1:209)&gt;MAX($J:$J),"",INDEX($H:$H,MATCH(ROWS($1:209),$J:$J,0)))</f>
        <v/>
      </c>
    </row>
    <row r="211" spans="1:17" ht="15">
      <c r="A211" s="9">
        <v>8448</v>
      </c>
      <c r="B211" s="10" t="s">
        <v>227</v>
      </c>
      <c r="C211" s="5">
        <v>40819</v>
      </c>
      <c r="D211" s="11" t="s">
        <v>162</v>
      </c>
      <c r="E211" s="11" t="s">
        <v>104</v>
      </c>
      <c r="F211" s="11" t="s">
        <v>13</v>
      </c>
      <c r="G211" s="11" t="s">
        <v>13</v>
      </c>
      <c r="H211" s="11" t="s">
        <v>207</v>
      </c>
      <c r="I211" s="35" t="str">
        <f>IF(B211=B210,"",MAX($I$1:I210)+1)</f>
        <v/>
      </c>
      <c r="J211" s="35" t="str">
        <f>IF(H211=H210,"",MAX($J$1:J210)+1)</f>
        <v/>
      </c>
      <c r="K211" s="35" t="str">
        <f>IF(AND(H211=Cell1,B211=Cell2,C211&gt;=Date1,C211&lt;=Date2),MAX($K$1:K210)+1,"")</f>
        <v/>
      </c>
      <c r="P211" s="14" t="str">
        <f>IF(ROWS($1:210)&gt;MAX($I:$I),"",INDEX($B:$B,MATCH(ROWS($1:210),$I:$I,0)))</f>
        <v/>
      </c>
      <c r="Q211" s="12" t="str">
        <f>IF(ROWS($1:210)&gt;MAX($J:$J),"",INDEX($H:$H,MATCH(ROWS($1:210),$J:$J,0)))</f>
        <v/>
      </c>
    </row>
    <row r="212" spans="1:17" ht="15">
      <c r="A212" s="9">
        <v>8509</v>
      </c>
      <c r="B212" s="10" t="s">
        <v>232</v>
      </c>
      <c r="C212" s="5">
        <v>40806</v>
      </c>
      <c r="D212" s="11" t="s">
        <v>135</v>
      </c>
      <c r="E212" s="11" t="s">
        <v>188</v>
      </c>
      <c r="F212" s="11" t="s">
        <v>13</v>
      </c>
      <c r="G212" s="11" t="s">
        <v>13</v>
      </c>
      <c r="H212" s="11" t="s">
        <v>207</v>
      </c>
      <c r="I212" s="35">
        <f>IF(B212=B211,"",MAX($I$1:I211)+1)</f>
        <v>22</v>
      </c>
      <c r="J212" s="35" t="str">
        <f>IF(H212=H211,"",MAX($J$1:J211)+1)</f>
        <v/>
      </c>
      <c r="K212" s="35" t="str">
        <f>IF(AND(H212=Cell1,B212=Cell2,C212&gt;=Date1,C212&lt;=Date2),MAX($K$1:K211)+1,"")</f>
        <v/>
      </c>
      <c r="P212" s="14" t="str">
        <f>IF(ROWS($1:211)&gt;MAX($I:$I),"",INDEX($B:$B,MATCH(ROWS($1:211),$I:$I,0)))</f>
        <v/>
      </c>
      <c r="Q212" s="12" t="str">
        <f>IF(ROWS($1:211)&gt;MAX($J:$J),"",INDEX($H:$H,MATCH(ROWS($1:211),$J:$J,0)))</f>
        <v/>
      </c>
    </row>
    <row r="213" spans="1:17" ht="15">
      <c r="A213" s="9">
        <v>8509</v>
      </c>
      <c r="B213" s="10" t="s">
        <v>232</v>
      </c>
      <c r="C213" s="5">
        <v>40807</v>
      </c>
      <c r="D213" s="11" t="s">
        <v>130</v>
      </c>
      <c r="E213" s="11" t="s">
        <v>28</v>
      </c>
      <c r="F213" s="11" t="s">
        <v>13</v>
      </c>
      <c r="G213" s="11" t="s">
        <v>13</v>
      </c>
      <c r="H213" s="11" t="s">
        <v>207</v>
      </c>
      <c r="I213" s="35" t="str">
        <f>IF(B213=B212,"",MAX($I$1:I212)+1)</f>
        <v/>
      </c>
      <c r="J213" s="35" t="str">
        <f>IF(H213=H212,"",MAX($J$1:J212)+1)</f>
        <v/>
      </c>
      <c r="K213" s="35" t="str">
        <f>IF(AND(H213=Cell1,B213=Cell2,C213&gt;=Date1,C213&lt;=Date2),MAX($K$1:K212)+1,"")</f>
        <v/>
      </c>
      <c r="P213" s="14" t="str">
        <f>IF(ROWS($1:212)&gt;MAX($I:$I),"",INDEX($B:$B,MATCH(ROWS($1:212),$I:$I,0)))</f>
        <v/>
      </c>
      <c r="Q213" s="12" t="str">
        <f>IF(ROWS($1:212)&gt;MAX($J:$J),"",INDEX($H:$H,MATCH(ROWS($1:212),$J:$J,0)))</f>
        <v/>
      </c>
    </row>
    <row r="214" spans="1:17" ht="15">
      <c r="A214" s="9">
        <v>8509</v>
      </c>
      <c r="B214" s="10" t="s">
        <v>232</v>
      </c>
      <c r="C214" s="5">
        <v>40810</v>
      </c>
      <c r="D214" s="11" t="s">
        <v>16</v>
      </c>
      <c r="E214" s="11" t="s">
        <v>233</v>
      </c>
      <c r="F214" s="11" t="s">
        <v>13</v>
      </c>
      <c r="G214" s="11" t="s">
        <v>13</v>
      </c>
      <c r="H214" s="11" t="s">
        <v>207</v>
      </c>
      <c r="I214" s="35" t="str">
        <f>IF(B214=B213,"",MAX($I$1:I213)+1)</f>
        <v/>
      </c>
      <c r="J214" s="35" t="str">
        <f>IF(H214=H213,"",MAX($J$1:J213)+1)</f>
        <v/>
      </c>
      <c r="K214" s="35" t="str">
        <f>IF(AND(H214=Cell1,B214=Cell2,C214&gt;=Date1,C214&lt;=Date2),MAX($K$1:K213)+1,"")</f>
        <v/>
      </c>
      <c r="P214" s="14" t="str">
        <f>IF(ROWS($1:213)&gt;MAX($I:$I),"",INDEX($B:$B,MATCH(ROWS($1:213),$I:$I,0)))</f>
        <v/>
      </c>
      <c r="Q214" s="12" t="str">
        <f>IF(ROWS($1:213)&gt;MAX($J:$J),"",INDEX($H:$H,MATCH(ROWS($1:213),$J:$J,0)))</f>
        <v/>
      </c>
    </row>
    <row r="215" spans="1:17" ht="15">
      <c r="A215" s="9">
        <v>8509</v>
      </c>
      <c r="B215" s="10" t="s">
        <v>232</v>
      </c>
      <c r="C215" s="5">
        <v>40811</v>
      </c>
      <c r="D215" s="11" t="s">
        <v>234</v>
      </c>
      <c r="E215" s="11" t="s">
        <v>121</v>
      </c>
      <c r="F215" s="11" t="s">
        <v>235</v>
      </c>
      <c r="G215" s="11" t="s">
        <v>13</v>
      </c>
      <c r="H215" s="11" t="s">
        <v>207</v>
      </c>
      <c r="I215" s="35" t="str">
        <f>IF(B215=B214,"",MAX($I$1:I214)+1)</f>
        <v/>
      </c>
      <c r="J215" s="35" t="str">
        <f>IF(H215=H214,"",MAX($J$1:J214)+1)</f>
        <v/>
      </c>
      <c r="K215" s="35" t="str">
        <f>IF(AND(H215=Cell1,B215=Cell2,C215&gt;=Date1,C215&lt;=Date2),MAX($K$1:K214)+1,"")</f>
        <v/>
      </c>
      <c r="P215" s="14" t="str">
        <f>IF(ROWS($1:214)&gt;MAX($I:$I),"",INDEX($B:$B,MATCH(ROWS($1:214),$I:$I,0)))</f>
        <v/>
      </c>
      <c r="Q215" s="12" t="str">
        <f>IF(ROWS($1:214)&gt;MAX($J:$J),"",INDEX($H:$H,MATCH(ROWS($1:214),$J:$J,0)))</f>
        <v/>
      </c>
    </row>
    <row r="216" spans="1:17" ht="15">
      <c r="A216" s="9">
        <v>8509</v>
      </c>
      <c r="B216" s="10" t="s">
        <v>232</v>
      </c>
      <c r="C216" s="5">
        <v>40812</v>
      </c>
      <c r="D216" s="11" t="s">
        <v>166</v>
      </c>
      <c r="E216" s="11" t="s">
        <v>28</v>
      </c>
      <c r="F216" s="11" t="s">
        <v>13</v>
      </c>
      <c r="G216" s="11" t="s">
        <v>13</v>
      </c>
      <c r="H216" s="11" t="s">
        <v>207</v>
      </c>
      <c r="I216" s="35" t="str">
        <f>IF(B216=B215,"",MAX($I$1:I215)+1)</f>
        <v/>
      </c>
      <c r="J216" s="35" t="str">
        <f>IF(H216=H215,"",MAX($J$1:J215)+1)</f>
        <v/>
      </c>
      <c r="K216" s="35" t="str">
        <f>IF(AND(H216=Cell1,B216=Cell2,C216&gt;=Date1,C216&lt;=Date2),MAX($K$1:K215)+1,"")</f>
        <v/>
      </c>
      <c r="P216" s="14" t="str">
        <f>IF(ROWS($1:215)&gt;MAX($I:$I),"",INDEX($B:$B,MATCH(ROWS($1:215),$I:$I,0)))</f>
        <v/>
      </c>
      <c r="Q216" s="12" t="str">
        <f>IF(ROWS($1:215)&gt;MAX($J:$J),"",INDEX($H:$H,MATCH(ROWS($1:215),$J:$J,0)))</f>
        <v/>
      </c>
    </row>
    <row r="217" spans="1:17" ht="15">
      <c r="A217" s="9">
        <v>8509</v>
      </c>
      <c r="B217" s="10" t="s">
        <v>232</v>
      </c>
      <c r="C217" s="5">
        <v>40813</v>
      </c>
      <c r="D217" s="11" t="s">
        <v>89</v>
      </c>
      <c r="E217" s="11" t="s">
        <v>67</v>
      </c>
      <c r="F217" s="11" t="s">
        <v>186</v>
      </c>
      <c r="G217" s="11" t="s">
        <v>13</v>
      </c>
      <c r="H217" s="11" t="s">
        <v>207</v>
      </c>
      <c r="I217" s="35" t="str">
        <f>IF(B217=B216,"",MAX($I$1:I216)+1)</f>
        <v/>
      </c>
      <c r="J217" s="35" t="str">
        <f>IF(H217=H216,"",MAX($J$1:J216)+1)</f>
        <v/>
      </c>
      <c r="K217" s="35" t="str">
        <f>IF(AND(H217=Cell1,B217=Cell2,C217&gt;=Date1,C217&lt;=Date2),MAX($K$1:K216)+1,"")</f>
        <v/>
      </c>
      <c r="P217" s="14" t="str">
        <f>IF(ROWS($1:216)&gt;MAX($I:$I),"",INDEX($B:$B,MATCH(ROWS($1:216),$I:$I,0)))</f>
        <v/>
      </c>
      <c r="Q217" s="12" t="str">
        <f>IF(ROWS($1:216)&gt;MAX($J:$J),"",INDEX($H:$H,MATCH(ROWS($1:216),$J:$J,0)))</f>
        <v/>
      </c>
    </row>
    <row r="218" spans="1:17" ht="15">
      <c r="A218" s="9">
        <v>8509</v>
      </c>
      <c r="B218" s="10" t="s">
        <v>232</v>
      </c>
      <c r="C218" s="5">
        <v>40814</v>
      </c>
      <c r="D218" s="11" t="s">
        <v>236</v>
      </c>
      <c r="E218" s="11" t="s">
        <v>116</v>
      </c>
      <c r="F218" s="11" t="s">
        <v>96</v>
      </c>
      <c r="G218" s="11" t="s">
        <v>13</v>
      </c>
      <c r="H218" s="11" t="s">
        <v>207</v>
      </c>
      <c r="I218" s="35" t="str">
        <f>IF(B218=B217,"",MAX($I$1:I217)+1)</f>
        <v/>
      </c>
      <c r="J218" s="35" t="str">
        <f>IF(H218=H217,"",MAX($J$1:J217)+1)</f>
        <v/>
      </c>
      <c r="K218" s="35" t="str">
        <f>IF(AND(H218=Cell1,B218=Cell2,C218&gt;=Date1,C218&lt;=Date2),MAX($K$1:K217)+1,"")</f>
        <v/>
      </c>
      <c r="P218" s="14" t="str">
        <f>IF(ROWS($1:217)&gt;MAX($I:$I),"",INDEX($B:$B,MATCH(ROWS($1:217),$I:$I,0)))</f>
        <v/>
      </c>
      <c r="Q218" s="12" t="str">
        <f>IF(ROWS($1:217)&gt;MAX($J:$J),"",INDEX($H:$H,MATCH(ROWS($1:217),$J:$J,0)))</f>
        <v/>
      </c>
    </row>
    <row r="219" spans="1:17" ht="15">
      <c r="A219" s="9">
        <v>8509</v>
      </c>
      <c r="B219" s="10" t="s">
        <v>232</v>
      </c>
      <c r="C219" s="5">
        <v>40817</v>
      </c>
      <c r="D219" s="11" t="s">
        <v>120</v>
      </c>
      <c r="E219" s="11" t="s">
        <v>237</v>
      </c>
      <c r="F219" s="11" t="s">
        <v>75</v>
      </c>
      <c r="G219" s="11" t="s">
        <v>13</v>
      </c>
      <c r="H219" s="11" t="s">
        <v>207</v>
      </c>
      <c r="I219" s="35" t="str">
        <f>IF(B219=B218,"",MAX($I$1:I218)+1)</f>
        <v/>
      </c>
      <c r="J219" s="35" t="str">
        <f>IF(H219=H218,"",MAX($J$1:J218)+1)</f>
        <v/>
      </c>
      <c r="K219" s="35" t="str">
        <f>IF(AND(H219=Cell1,B219=Cell2,C219&gt;=Date1,C219&lt;=Date2),MAX($K$1:K218)+1,"")</f>
        <v/>
      </c>
      <c r="P219" s="14" t="str">
        <f>IF(ROWS($1:218)&gt;MAX($I:$I),"",INDEX($B:$B,MATCH(ROWS($1:218),$I:$I,0)))</f>
        <v/>
      </c>
      <c r="Q219" s="12" t="str">
        <f>IF(ROWS($1:218)&gt;MAX($J:$J),"",INDEX($H:$H,MATCH(ROWS($1:218),$J:$J,0)))</f>
        <v/>
      </c>
    </row>
    <row r="220" spans="1:17" ht="15">
      <c r="A220" s="9">
        <v>8509</v>
      </c>
      <c r="B220" s="10" t="s">
        <v>232</v>
      </c>
      <c r="C220" s="5">
        <v>40818</v>
      </c>
      <c r="D220" s="11" t="s">
        <v>13</v>
      </c>
      <c r="E220" s="11" t="s">
        <v>13</v>
      </c>
      <c r="F220" s="11" t="s">
        <v>13</v>
      </c>
      <c r="G220" s="11" t="s">
        <v>13</v>
      </c>
      <c r="H220" s="11" t="s">
        <v>207</v>
      </c>
      <c r="I220" s="35" t="str">
        <f>IF(B220=B219,"",MAX($I$1:I219)+1)</f>
        <v/>
      </c>
      <c r="J220" s="35" t="str">
        <f>IF(H220=H219,"",MAX($J$1:J219)+1)</f>
        <v/>
      </c>
      <c r="K220" s="35" t="str">
        <f>IF(AND(H220=Cell1,B220=Cell2,C220&gt;=Date1,C220&lt;=Date2),MAX($K$1:K219)+1,"")</f>
        <v/>
      </c>
      <c r="P220" s="14" t="str">
        <f>IF(ROWS($1:219)&gt;MAX($I:$I),"",INDEX($B:$B,MATCH(ROWS($1:219),$I:$I,0)))</f>
        <v/>
      </c>
      <c r="Q220" s="12" t="str">
        <f>IF(ROWS($1:219)&gt;MAX($J:$J),"",INDEX($H:$H,MATCH(ROWS($1:219),$J:$J,0)))</f>
        <v/>
      </c>
    </row>
    <row r="221" spans="1:17" ht="15">
      <c r="A221" s="9">
        <v>8509</v>
      </c>
      <c r="B221" s="10" t="s">
        <v>232</v>
      </c>
      <c r="C221" s="5">
        <v>40819</v>
      </c>
      <c r="D221" s="11" t="s">
        <v>13</v>
      </c>
      <c r="E221" s="11" t="s">
        <v>13</v>
      </c>
      <c r="F221" s="11" t="s">
        <v>13</v>
      </c>
      <c r="G221" s="11" t="s">
        <v>13</v>
      </c>
      <c r="H221" s="11" t="s">
        <v>207</v>
      </c>
      <c r="I221" s="35" t="str">
        <f>IF(B221=B220,"",MAX($I$1:I220)+1)</f>
        <v/>
      </c>
      <c r="J221" s="35" t="str">
        <f>IF(H221=H220,"",MAX($J$1:J220)+1)</f>
        <v/>
      </c>
      <c r="K221" s="35" t="str">
        <f>IF(AND(H221=Cell1,B221=Cell2,C221&gt;=Date1,C221&lt;=Date2),MAX($K$1:K220)+1,"")</f>
        <v/>
      </c>
      <c r="P221" s="14" t="str">
        <f>IF(ROWS($1:220)&gt;MAX($I:$I),"",INDEX($B:$B,MATCH(ROWS($1:220),$I:$I,0)))</f>
        <v/>
      </c>
      <c r="Q221" s="12" t="str">
        <f>IF(ROWS($1:220)&gt;MAX($J:$J),"",INDEX($H:$H,MATCH(ROWS($1:220),$J:$J,0)))</f>
        <v/>
      </c>
    </row>
    <row r="222" spans="1:17" ht="15">
      <c r="A222" s="9">
        <v>1306</v>
      </c>
      <c r="B222" s="10" t="s">
        <v>238</v>
      </c>
      <c r="C222" s="5">
        <v>40806</v>
      </c>
      <c r="D222" s="11" t="s">
        <v>13</v>
      </c>
      <c r="E222" s="11" t="s">
        <v>13</v>
      </c>
      <c r="F222" s="11" t="s">
        <v>13</v>
      </c>
      <c r="G222" s="11" t="s">
        <v>13</v>
      </c>
      <c r="H222" s="11" t="s">
        <v>239</v>
      </c>
      <c r="I222" s="35">
        <f>IF(B222=B221,"",MAX($I$1:I221)+1)</f>
        <v>23</v>
      </c>
      <c r="J222" s="35">
        <f>IF(H222=H221,"",MAX($J$1:J221)+1)</f>
        <v>5</v>
      </c>
      <c r="K222" s="35" t="str">
        <f>IF(AND(H222=Cell1,B222=Cell2,C222&gt;=Date1,C222&lt;=Date2),MAX($K$1:K221)+1,"")</f>
        <v/>
      </c>
      <c r="P222" s="14" t="str">
        <f>IF(ROWS($1:221)&gt;MAX($I:$I),"",INDEX($B:$B,MATCH(ROWS($1:221),$I:$I,0)))</f>
        <v/>
      </c>
      <c r="Q222" s="12" t="str">
        <f>IF(ROWS($1:221)&gt;MAX($J:$J),"",INDEX($H:$H,MATCH(ROWS($1:221),$J:$J,0)))</f>
        <v/>
      </c>
    </row>
    <row r="223" spans="1:17" ht="15">
      <c r="A223" s="9">
        <v>1306</v>
      </c>
      <c r="B223" s="10" t="s">
        <v>238</v>
      </c>
      <c r="C223" s="5">
        <v>40807</v>
      </c>
      <c r="D223" s="11" t="s">
        <v>13</v>
      </c>
      <c r="E223" s="11" t="s">
        <v>13</v>
      </c>
      <c r="F223" s="11" t="s">
        <v>13</v>
      </c>
      <c r="G223" s="11" t="s">
        <v>13</v>
      </c>
      <c r="H223" s="11" t="s">
        <v>239</v>
      </c>
      <c r="I223" s="35" t="str">
        <f>IF(B223=B222,"",MAX($I$1:I222)+1)</f>
        <v/>
      </c>
      <c r="J223" s="35" t="str">
        <f>IF(H223=H222,"",MAX($J$1:J222)+1)</f>
        <v/>
      </c>
      <c r="K223" s="35" t="str">
        <f>IF(AND(H223=Cell1,B223=Cell2,C223&gt;=Date1,C223&lt;=Date2),MAX($K$1:K222)+1,"")</f>
        <v/>
      </c>
      <c r="P223" s="14" t="str">
        <f>IF(ROWS($1:222)&gt;MAX($I:$I),"",INDEX($B:$B,MATCH(ROWS($1:222),$I:$I,0)))</f>
        <v/>
      </c>
      <c r="Q223" s="12" t="str">
        <f>IF(ROWS($1:222)&gt;MAX($J:$J),"",INDEX($H:$H,MATCH(ROWS($1:222),$J:$J,0)))</f>
        <v/>
      </c>
    </row>
    <row r="224" spans="1:17" ht="15">
      <c r="A224" s="9">
        <v>1306</v>
      </c>
      <c r="B224" s="10" t="s">
        <v>238</v>
      </c>
      <c r="C224" s="5">
        <v>40810</v>
      </c>
      <c r="D224" s="11" t="s">
        <v>240</v>
      </c>
      <c r="E224" s="11" t="s">
        <v>28</v>
      </c>
      <c r="F224" s="11" t="s">
        <v>13</v>
      </c>
      <c r="G224" s="11" t="s">
        <v>13</v>
      </c>
      <c r="H224" s="11" t="s">
        <v>239</v>
      </c>
      <c r="I224" s="35" t="str">
        <f>IF(B224=B223,"",MAX($I$1:I223)+1)</f>
        <v/>
      </c>
      <c r="J224" s="35" t="str">
        <f>IF(H224=H223,"",MAX($J$1:J223)+1)</f>
        <v/>
      </c>
      <c r="K224" s="35" t="str">
        <f>IF(AND(H224=Cell1,B224=Cell2,C224&gt;=Date1,C224&lt;=Date2),MAX($K$1:K223)+1,"")</f>
        <v/>
      </c>
      <c r="P224" s="14" t="str">
        <f>IF(ROWS($1:223)&gt;MAX($I:$I),"",INDEX($B:$B,MATCH(ROWS($1:223),$I:$I,0)))</f>
        <v/>
      </c>
      <c r="Q224" s="12" t="str">
        <f>IF(ROWS($1:223)&gt;MAX($J:$J),"",INDEX($H:$H,MATCH(ROWS($1:223),$J:$J,0)))</f>
        <v/>
      </c>
    </row>
    <row r="225" spans="1:17" ht="15">
      <c r="A225" s="9">
        <v>1306</v>
      </c>
      <c r="B225" s="10" t="s">
        <v>238</v>
      </c>
      <c r="C225" s="5">
        <v>40811</v>
      </c>
      <c r="D225" s="11" t="s">
        <v>30</v>
      </c>
      <c r="E225" s="11" t="s">
        <v>22</v>
      </c>
      <c r="F225" s="11" t="s">
        <v>32</v>
      </c>
      <c r="G225" s="11" t="s">
        <v>13</v>
      </c>
      <c r="H225" s="11" t="s">
        <v>239</v>
      </c>
      <c r="I225" s="35" t="str">
        <f>IF(B225=B224,"",MAX($I$1:I224)+1)</f>
        <v/>
      </c>
      <c r="J225" s="35" t="str">
        <f>IF(H225=H224,"",MAX($J$1:J224)+1)</f>
        <v/>
      </c>
      <c r="K225" s="35" t="str">
        <f>IF(AND(H225=Cell1,B225=Cell2,C225&gt;=Date1,C225&lt;=Date2),MAX($K$1:K224)+1,"")</f>
        <v/>
      </c>
      <c r="P225" s="14" t="str">
        <f>IF(ROWS($1:224)&gt;MAX($I:$I),"",INDEX($B:$B,MATCH(ROWS($1:224),$I:$I,0)))</f>
        <v/>
      </c>
      <c r="Q225" s="12" t="str">
        <f>IF(ROWS($1:224)&gt;MAX($J:$J),"",INDEX($H:$H,MATCH(ROWS($1:224),$J:$J,0)))</f>
        <v/>
      </c>
    </row>
    <row r="226" spans="1:17" ht="15">
      <c r="A226" s="9">
        <v>1306</v>
      </c>
      <c r="B226" s="10" t="s">
        <v>238</v>
      </c>
      <c r="C226" s="5">
        <v>40812</v>
      </c>
      <c r="D226" s="11" t="s">
        <v>241</v>
      </c>
      <c r="E226" s="11" t="s">
        <v>121</v>
      </c>
      <c r="F226" s="11" t="s">
        <v>182</v>
      </c>
      <c r="G226" s="11" t="s">
        <v>13</v>
      </c>
      <c r="H226" s="11" t="s">
        <v>239</v>
      </c>
      <c r="I226" s="35" t="str">
        <f>IF(B226=B225,"",MAX($I$1:I225)+1)</f>
        <v/>
      </c>
      <c r="J226" s="35" t="str">
        <f>IF(H226=H225,"",MAX($J$1:J225)+1)</f>
        <v/>
      </c>
      <c r="K226" s="35" t="str">
        <f>IF(AND(H226=Cell1,B226=Cell2,C226&gt;=Date1,C226&lt;=Date2),MAX($K$1:K225)+1,"")</f>
        <v/>
      </c>
      <c r="P226" s="14" t="str">
        <f>IF(ROWS($1:225)&gt;MAX($I:$I),"",INDEX($B:$B,MATCH(ROWS($1:225),$I:$I,0)))</f>
        <v/>
      </c>
      <c r="Q226" s="12" t="str">
        <f>IF(ROWS($1:225)&gt;MAX($J:$J),"",INDEX($H:$H,MATCH(ROWS($1:225),$J:$J,0)))</f>
        <v/>
      </c>
    </row>
    <row r="227" spans="1:17" ht="15">
      <c r="A227" s="9">
        <v>1306</v>
      </c>
      <c r="B227" s="10" t="s">
        <v>238</v>
      </c>
      <c r="C227" s="5">
        <v>40813</v>
      </c>
      <c r="D227" s="11" t="s">
        <v>242</v>
      </c>
      <c r="E227" s="11" t="s">
        <v>237</v>
      </c>
      <c r="F227" s="11" t="s">
        <v>243</v>
      </c>
      <c r="G227" s="11" t="s">
        <v>13</v>
      </c>
      <c r="H227" s="11" t="s">
        <v>239</v>
      </c>
      <c r="I227" s="35" t="str">
        <f>IF(B227=B226,"",MAX($I$1:I226)+1)</f>
        <v/>
      </c>
      <c r="J227" s="35" t="str">
        <f>IF(H227=H226,"",MAX($J$1:J226)+1)</f>
        <v/>
      </c>
      <c r="K227" s="35" t="str">
        <f>IF(AND(H227=Cell1,B227=Cell2,C227&gt;=Date1,C227&lt;=Date2),MAX($K$1:K226)+1,"")</f>
        <v/>
      </c>
      <c r="P227" s="14" t="str">
        <f>IF(ROWS($1:226)&gt;MAX($I:$I),"",INDEX($B:$B,MATCH(ROWS($1:226),$I:$I,0)))</f>
        <v/>
      </c>
      <c r="Q227" s="12" t="str">
        <f>IF(ROWS($1:226)&gt;MAX($J:$J),"",INDEX($H:$H,MATCH(ROWS($1:226),$J:$J,0)))</f>
        <v/>
      </c>
    </row>
    <row r="228" spans="1:17" ht="15">
      <c r="A228" s="9">
        <v>1306</v>
      </c>
      <c r="B228" s="10" t="s">
        <v>238</v>
      </c>
      <c r="C228" s="5">
        <v>40814</v>
      </c>
      <c r="D228" s="11" t="s">
        <v>244</v>
      </c>
      <c r="E228" s="11" t="s">
        <v>19</v>
      </c>
      <c r="F228" s="11" t="s">
        <v>229</v>
      </c>
      <c r="G228" s="11" t="s">
        <v>13</v>
      </c>
      <c r="H228" s="11" t="s">
        <v>239</v>
      </c>
      <c r="I228" s="35" t="str">
        <f>IF(B228=B227,"",MAX($I$1:I227)+1)</f>
        <v/>
      </c>
      <c r="J228" s="35" t="str">
        <f>IF(H228=H227,"",MAX($J$1:J227)+1)</f>
        <v/>
      </c>
      <c r="K228" s="35" t="str">
        <f>IF(AND(H228=Cell1,B228=Cell2,C228&gt;=Date1,C228&lt;=Date2),MAX($K$1:K227)+1,"")</f>
        <v/>
      </c>
      <c r="P228" s="14" t="str">
        <f>IF(ROWS($1:227)&gt;MAX($I:$I),"",INDEX($B:$B,MATCH(ROWS($1:227),$I:$I,0)))</f>
        <v/>
      </c>
      <c r="Q228" s="12" t="str">
        <f>IF(ROWS($1:227)&gt;MAX($J:$J),"",INDEX($H:$H,MATCH(ROWS($1:227),$J:$J,0)))</f>
        <v/>
      </c>
    </row>
    <row r="229" spans="1:17" ht="15">
      <c r="A229" s="9">
        <v>1306</v>
      </c>
      <c r="B229" s="10" t="s">
        <v>238</v>
      </c>
      <c r="C229" s="5">
        <v>40817</v>
      </c>
      <c r="D229" s="11" t="s">
        <v>128</v>
      </c>
      <c r="E229" s="11" t="s">
        <v>28</v>
      </c>
      <c r="F229" s="11" t="s">
        <v>129</v>
      </c>
      <c r="G229" s="11" t="s">
        <v>13</v>
      </c>
      <c r="H229" s="11" t="s">
        <v>239</v>
      </c>
      <c r="I229" s="35" t="str">
        <f>IF(B229=B228,"",MAX($I$1:I228)+1)</f>
        <v/>
      </c>
      <c r="J229" s="35" t="str">
        <f>IF(H229=H228,"",MAX($J$1:J228)+1)</f>
        <v/>
      </c>
      <c r="K229" s="35" t="str">
        <f>IF(AND(H229=Cell1,B229=Cell2,C229&gt;=Date1,C229&lt;=Date2),MAX($K$1:K228)+1,"")</f>
        <v/>
      </c>
      <c r="P229" s="14" t="str">
        <f>IF(ROWS($1:228)&gt;MAX($I:$I),"",INDEX($B:$B,MATCH(ROWS($1:228),$I:$I,0)))</f>
        <v/>
      </c>
      <c r="Q229" s="12" t="str">
        <f>IF(ROWS($1:228)&gt;MAX($J:$J),"",INDEX($H:$H,MATCH(ROWS($1:228),$J:$J,0)))</f>
        <v/>
      </c>
    </row>
    <row r="230" spans="1:17" ht="15">
      <c r="A230" s="9">
        <v>1306</v>
      </c>
      <c r="B230" s="10" t="s">
        <v>238</v>
      </c>
      <c r="C230" s="5">
        <v>40818</v>
      </c>
      <c r="D230" s="11" t="s">
        <v>245</v>
      </c>
      <c r="E230" s="11" t="s">
        <v>153</v>
      </c>
      <c r="F230" s="11" t="s">
        <v>46</v>
      </c>
      <c r="G230" s="11" t="s">
        <v>13</v>
      </c>
      <c r="H230" s="11" t="s">
        <v>239</v>
      </c>
      <c r="I230" s="35" t="str">
        <f>IF(B230=B229,"",MAX($I$1:I229)+1)</f>
        <v/>
      </c>
      <c r="J230" s="35" t="str">
        <f>IF(H230=H229,"",MAX($J$1:J229)+1)</f>
        <v/>
      </c>
      <c r="K230" s="35" t="str">
        <f>IF(AND(H230=Cell1,B230=Cell2,C230&gt;=Date1,C230&lt;=Date2),MAX($K$1:K229)+1,"")</f>
        <v/>
      </c>
      <c r="P230" s="14" t="str">
        <f>IF(ROWS($1:229)&gt;MAX($I:$I),"",INDEX($B:$B,MATCH(ROWS($1:229),$I:$I,0)))</f>
        <v/>
      </c>
      <c r="Q230" s="12" t="str">
        <f>IF(ROWS($1:229)&gt;MAX($J:$J),"",INDEX($H:$H,MATCH(ROWS($1:229),$J:$J,0)))</f>
        <v/>
      </c>
    </row>
    <row r="231" spans="1:17" ht="15">
      <c r="A231" s="9">
        <v>1306</v>
      </c>
      <c r="B231" s="10" t="s">
        <v>238</v>
      </c>
      <c r="C231" s="5">
        <v>40819</v>
      </c>
      <c r="D231" s="11" t="s">
        <v>143</v>
      </c>
      <c r="E231" s="11" t="s">
        <v>121</v>
      </c>
      <c r="F231" s="11" t="s">
        <v>13</v>
      </c>
      <c r="G231" s="11" t="s">
        <v>13</v>
      </c>
      <c r="H231" s="11" t="s">
        <v>239</v>
      </c>
      <c r="I231" s="35" t="str">
        <f>IF(B231=B230,"",MAX($I$1:I230)+1)</f>
        <v/>
      </c>
      <c r="J231" s="35" t="str">
        <f>IF(H231=H230,"",MAX($J$1:J230)+1)</f>
        <v/>
      </c>
      <c r="K231" s="35" t="str">
        <f>IF(AND(H231=Cell1,B231=Cell2,C231&gt;=Date1,C231&lt;=Date2),MAX($K$1:K230)+1,"")</f>
        <v/>
      </c>
      <c r="P231" s="14" t="str">
        <f>IF(ROWS($1:230)&gt;MAX($I:$I),"",INDEX($B:$B,MATCH(ROWS($1:230),$I:$I,0)))</f>
        <v/>
      </c>
      <c r="Q231" s="12" t="str">
        <f>IF(ROWS($1:230)&gt;MAX($J:$J),"",INDEX($H:$H,MATCH(ROWS($1:230),$J:$J,0)))</f>
        <v/>
      </c>
    </row>
    <row r="232" spans="1:17" ht="15">
      <c r="A232" s="9">
        <v>1307</v>
      </c>
      <c r="B232" s="10" t="s">
        <v>246</v>
      </c>
      <c r="C232" s="5">
        <v>40806</v>
      </c>
      <c r="D232" s="11" t="s">
        <v>119</v>
      </c>
      <c r="E232" s="11" t="s">
        <v>121</v>
      </c>
      <c r="F232" s="11" t="s">
        <v>13</v>
      </c>
      <c r="G232" s="11" t="s">
        <v>13</v>
      </c>
      <c r="H232" s="11" t="s">
        <v>239</v>
      </c>
      <c r="I232" s="35">
        <f>IF(B232=B231,"",MAX($I$1:I231)+1)</f>
        <v>24</v>
      </c>
      <c r="J232" s="35" t="str">
        <f>IF(H232=H231,"",MAX($J$1:J231)+1)</f>
        <v/>
      </c>
      <c r="K232" s="35" t="str">
        <f>IF(AND(H232=Cell1,B232=Cell2,C232&gt;=Date1,C232&lt;=Date2),MAX($K$1:K231)+1,"")</f>
        <v/>
      </c>
      <c r="P232" s="14" t="str">
        <f>IF(ROWS($1:231)&gt;MAX($I:$I),"",INDEX($B:$B,MATCH(ROWS($1:231),$I:$I,0)))</f>
        <v/>
      </c>
      <c r="Q232" s="12" t="str">
        <f>IF(ROWS($1:231)&gt;MAX($J:$J),"",INDEX($H:$H,MATCH(ROWS($1:231),$J:$J,0)))</f>
        <v/>
      </c>
    </row>
    <row r="233" spans="1:17" ht="15">
      <c r="A233" s="9">
        <v>1307</v>
      </c>
      <c r="B233" s="10" t="s">
        <v>246</v>
      </c>
      <c r="C233" s="5">
        <v>40807</v>
      </c>
      <c r="D233" s="11" t="s">
        <v>142</v>
      </c>
      <c r="E233" s="11" t="s">
        <v>218</v>
      </c>
      <c r="F233" s="11" t="s">
        <v>13</v>
      </c>
      <c r="G233" s="11" t="s">
        <v>13</v>
      </c>
      <c r="H233" s="11" t="s">
        <v>239</v>
      </c>
      <c r="I233" s="35" t="str">
        <f>IF(B233=B232,"",MAX($I$1:I232)+1)</f>
        <v/>
      </c>
      <c r="J233" s="35" t="str">
        <f>IF(H233=H232,"",MAX($J$1:J232)+1)</f>
        <v/>
      </c>
      <c r="K233" s="35" t="str">
        <f>IF(AND(H233=Cell1,B233=Cell2,C233&gt;=Date1,C233&lt;=Date2),MAX($K$1:K232)+1,"")</f>
        <v/>
      </c>
      <c r="P233" s="14" t="str">
        <f>IF(ROWS($1:232)&gt;MAX($I:$I),"",INDEX($B:$B,MATCH(ROWS($1:232),$I:$I,0)))</f>
        <v/>
      </c>
      <c r="Q233" s="12" t="str">
        <f>IF(ROWS($1:232)&gt;MAX($J:$J),"",INDEX($H:$H,MATCH(ROWS($1:232),$J:$J,0)))</f>
        <v/>
      </c>
    </row>
    <row r="234" spans="1:17" ht="15">
      <c r="A234" s="9">
        <v>1307</v>
      </c>
      <c r="B234" s="10" t="s">
        <v>246</v>
      </c>
      <c r="C234" s="5">
        <v>40810</v>
      </c>
      <c r="D234" s="11" t="s">
        <v>247</v>
      </c>
      <c r="E234" s="11" t="s">
        <v>25</v>
      </c>
      <c r="F234" s="11" t="s">
        <v>13</v>
      </c>
      <c r="G234" s="11" t="s">
        <v>13</v>
      </c>
      <c r="H234" s="11" t="s">
        <v>239</v>
      </c>
      <c r="I234" s="35" t="str">
        <f>IF(B234=B233,"",MAX($I$1:I233)+1)</f>
        <v/>
      </c>
      <c r="J234" s="35" t="str">
        <f>IF(H234=H233,"",MAX($J$1:J233)+1)</f>
        <v/>
      </c>
      <c r="K234" s="35" t="str">
        <f>IF(AND(H234=Cell1,B234=Cell2,C234&gt;=Date1,C234&lt;=Date2),MAX($K$1:K233)+1,"")</f>
        <v/>
      </c>
      <c r="P234" s="14" t="str">
        <f>IF(ROWS($1:233)&gt;MAX($I:$I),"",INDEX($B:$B,MATCH(ROWS($1:233),$I:$I,0)))</f>
        <v/>
      </c>
      <c r="Q234" s="12" t="str">
        <f>IF(ROWS($1:233)&gt;MAX($J:$J),"",INDEX($H:$H,MATCH(ROWS($1:233),$J:$J,0)))</f>
        <v/>
      </c>
    </row>
    <row r="235" spans="1:17" ht="15">
      <c r="A235" s="9">
        <v>1307</v>
      </c>
      <c r="B235" s="10" t="s">
        <v>246</v>
      </c>
      <c r="C235" s="5">
        <v>40811</v>
      </c>
      <c r="D235" s="11" t="s">
        <v>137</v>
      </c>
      <c r="E235" s="11" t="s">
        <v>248</v>
      </c>
      <c r="F235" s="11" t="s">
        <v>13</v>
      </c>
      <c r="G235" s="11" t="s">
        <v>13</v>
      </c>
      <c r="H235" s="11" t="s">
        <v>239</v>
      </c>
      <c r="I235" s="35" t="str">
        <f>IF(B235=B234,"",MAX($I$1:I234)+1)</f>
        <v/>
      </c>
      <c r="J235" s="35" t="str">
        <f>IF(H235=H234,"",MAX($J$1:J234)+1)</f>
        <v/>
      </c>
      <c r="K235" s="35" t="str">
        <f>IF(AND(H235=Cell1,B235=Cell2,C235&gt;=Date1,C235&lt;=Date2),MAX($K$1:K234)+1,"")</f>
        <v/>
      </c>
      <c r="P235" s="14" t="str">
        <f>IF(ROWS($1:234)&gt;MAX($I:$I),"",INDEX($B:$B,MATCH(ROWS($1:234),$I:$I,0)))</f>
        <v/>
      </c>
      <c r="Q235" s="12" t="str">
        <f>IF(ROWS($1:234)&gt;MAX($J:$J),"",INDEX($H:$H,MATCH(ROWS($1:234),$J:$J,0)))</f>
        <v/>
      </c>
    </row>
    <row r="236" spans="1:17" ht="15">
      <c r="A236" s="9">
        <v>1307</v>
      </c>
      <c r="B236" s="10" t="s">
        <v>246</v>
      </c>
      <c r="C236" s="5">
        <v>40812</v>
      </c>
      <c r="D236" s="11" t="s">
        <v>150</v>
      </c>
      <c r="E236" s="11" t="s">
        <v>218</v>
      </c>
      <c r="F236" s="11" t="s">
        <v>13</v>
      </c>
      <c r="G236" s="11" t="s">
        <v>13</v>
      </c>
      <c r="H236" s="11" t="s">
        <v>239</v>
      </c>
      <c r="I236" s="35" t="str">
        <f>IF(B236=B235,"",MAX($I$1:I235)+1)</f>
        <v/>
      </c>
      <c r="J236" s="35" t="str">
        <f>IF(H236=H235,"",MAX($J$1:J235)+1)</f>
        <v/>
      </c>
      <c r="K236" s="35" t="str">
        <f>IF(AND(H236=Cell1,B236=Cell2,C236&gt;=Date1,C236&lt;=Date2),MAX($K$1:K235)+1,"")</f>
        <v/>
      </c>
      <c r="P236" s="14" t="str">
        <f>IF(ROWS($1:235)&gt;MAX($I:$I),"",INDEX($B:$B,MATCH(ROWS($1:235),$I:$I,0)))</f>
        <v/>
      </c>
      <c r="Q236" s="12" t="str">
        <f>IF(ROWS($1:235)&gt;MAX($J:$J),"",INDEX($H:$H,MATCH(ROWS($1:235),$J:$J,0)))</f>
        <v/>
      </c>
    </row>
    <row r="237" spans="1:17" ht="15">
      <c r="A237" s="9">
        <v>1307</v>
      </c>
      <c r="B237" s="10" t="s">
        <v>246</v>
      </c>
      <c r="C237" s="5">
        <v>40813</v>
      </c>
      <c r="D237" s="11" t="s">
        <v>180</v>
      </c>
      <c r="E237" s="11" t="s">
        <v>12</v>
      </c>
      <c r="F237" s="11" t="s">
        <v>13</v>
      </c>
      <c r="G237" s="11" t="s">
        <v>13</v>
      </c>
      <c r="H237" s="11" t="s">
        <v>239</v>
      </c>
      <c r="I237" s="35" t="str">
        <f>IF(B237=B236,"",MAX($I$1:I236)+1)</f>
        <v/>
      </c>
      <c r="J237" s="35" t="str">
        <f>IF(H237=H236,"",MAX($J$1:J236)+1)</f>
        <v/>
      </c>
      <c r="K237" s="35" t="str">
        <f>IF(AND(H237=Cell1,B237=Cell2,C237&gt;=Date1,C237&lt;=Date2),MAX($K$1:K236)+1,"")</f>
        <v/>
      </c>
      <c r="P237" s="14" t="str">
        <f>IF(ROWS($1:236)&gt;MAX($I:$I),"",INDEX($B:$B,MATCH(ROWS($1:236),$I:$I,0)))</f>
        <v/>
      </c>
      <c r="Q237" s="12" t="str">
        <f>IF(ROWS($1:236)&gt;MAX($J:$J),"",INDEX($H:$H,MATCH(ROWS($1:236),$J:$J,0)))</f>
        <v/>
      </c>
    </row>
    <row r="238" spans="1:17" ht="15">
      <c r="A238" s="9">
        <v>1307</v>
      </c>
      <c r="B238" s="10" t="s">
        <v>246</v>
      </c>
      <c r="C238" s="5">
        <v>40814</v>
      </c>
      <c r="D238" s="11" t="s">
        <v>127</v>
      </c>
      <c r="E238" s="11" t="s">
        <v>195</v>
      </c>
      <c r="F238" s="11" t="s">
        <v>13</v>
      </c>
      <c r="G238" s="11" t="s">
        <v>13</v>
      </c>
      <c r="H238" s="11" t="s">
        <v>239</v>
      </c>
      <c r="I238" s="35" t="str">
        <f>IF(B238=B237,"",MAX($I$1:I237)+1)</f>
        <v/>
      </c>
      <c r="J238" s="35" t="str">
        <f>IF(H238=H237,"",MAX($J$1:J237)+1)</f>
        <v/>
      </c>
      <c r="K238" s="35" t="str">
        <f>IF(AND(H238=Cell1,B238=Cell2,C238&gt;=Date1,C238&lt;=Date2),MAX($K$1:K237)+1,"")</f>
        <v/>
      </c>
      <c r="P238" s="14" t="str">
        <f>IF(ROWS($1:237)&gt;MAX($I:$I),"",INDEX($B:$B,MATCH(ROWS($1:237),$I:$I,0)))</f>
        <v/>
      </c>
      <c r="Q238" s="12" t="str">
        <f>IF(ROWS($1:237)&gt;MAX($J:$J),"",INDEX($H:$H,MATCH(ROWS($1:237),$J:$J,0)))</f>
        <v/>
      </c>
    </row>
    <row r="239" spans="1:17" ht="15">
      <c r="A239" s="9">
        <v>1307</v>
      </c>
      <c r="B239" s="10" t="s">
        <v>246</v>
      </c>
      <c r="C239" s="5">
        <v>40817</v>
      </c>
      <c r="D239" s="11" t="s">
        <v>137</v>
      </c>
      <c r="E239" s="11" t="s">
        <v>91</v>
      </c>
      <c r="F239" s="11" t="s">
        <v>13</v>
      </c>
      <c r="G239" s="11" t="s">
        <v>13</v>
      </c>
      <c r="H239" s="11" t="s">
        <v>239</v>
      </c>
      <c r="I239" s="35" t="str">
        <f>IF(B239=B238,"",MAX($I$1:I238)+1)</f>
        <v/>
      </c>
      <c r="J239" s="35" t="str">
        <f>IF(H239=H238,"",MAX($J$1:J238)+1)</f>
        <v/>
      </c>
      <c r="K239" s="35" t="str">
        <f>IF(AND(H239=Cell1,B239=Cell2,C239&gt;=Date1,C239&lt;=Date2),MAX($K$1:K238)+1,"")</f>
        <v/>
      </c>
      <c r="P239" s="14" t="str">
        <f>IF(ROWS($1:238)&gt;MAX($I:$I),"",INDEX($B:$B,MATCH(ROWS($1:238),$I:$I,0)))</f>
        <v/>
      </c>
      <c r="Q239" s="12" t="str">
        <f>IF(ROWS($1:238)&gt;MAX($J:$J),"",INDEX($H:$H,MATCH(ROWS($1:238),$J:$J,0)))</f>
        <v/>
      </c>
    </row>
    <row r="240" spans="1:17" ht="15">
      <c r="A240" s="9">
        <v>1307</v>
      </c>
      <c r="B240" s="10" t="s">
        <v>246</v>
      </c>
      <c r="C240" s="5">
        <v>40818</v>
      </c>
      <c r="D240" s="11" t="s">
        <v>135</v>
      </c>
      <c r="E240" s="11" t="s">
        <v>249</v>
      </c>
      <c r="F240" s="11" t="s">
        <v>13</v>
      </c>
      <c r="G240" s="11" t="s">
        <v>13</v>
      </c>
      <c r="H240" s="11" t="s">
        <v>239</v>
      </c>
      <c r="I240" s="35" t="str">
        <f>IF(B240=B239,"",MAX($I$1:I239)+1)</f>
        <v/>
      </c>
      <c r="J240" s="35" t="str">
        <f>IF(H240=H239,"",MAX($J$1:J239)+1)</f>
        <v/>
      </c>
      <c r="K240" s="35" t="str">
        <f>IF(AND(H240=Cell1,B240=Cell2,C240&gt;=Date1,C240&lt;=Date2),MAX($K$1:K239)+1,"")</f>
        <v/>
      </c>
      <c r="P240" s="14" t="str">
        <f>IF(ROWS($1:239)&gt;MAX($I:$I),"",INDEX($B:$B,MATCH(ROWS($1:239),$I:$I,0)))</f>
        <v/>
      </c>
      <c r="Q240" s="12" t="str">
        <f>IF(ROWS($1:239)&gt;MAX($J:$J),"",INDEX($H:$H,MATCH(ROWS($1:239),$J:$J,0)))</f>
        <v/>
      </c>
    </row>
    <row r="241" spans="1:17" ht="15">
      <c r="A241" s="9">
        <v>1307</v>
      </c>
      <c r="B241" s="10" t="s">
        <v>246</v>
      </c>
      <c r="C241" s="5">
        <v>40819</v>
      </c>
      <c r="D241" s="11" t="s">
        <v>139</v>
      </c>
      <c r="E241" s="11" t="s">
        <v>12</v>
      </c>
      <c r="F241" s="11" t="s">
        <v>13</v>
      </c>
      <c r="G241" s="11" t="s">
        <v>13</v>
      </c>
      <c r="H241" s="11" t="s">
        <v>239</v>
      </c>
      <c r="I241" s="35" t="str">
        <f>IF(B241=B240,"",MAX($I$1:I240)+1)</f>
        <v/>
      </c>
      <c r="J241" s="35" t="str">
        <f>IF(H241=H240,"",MAX($J$1:J240)+1)</f>
        <v/>
      </c>
      <c r="K241" s="35" t="str">
        <f>IF(AND(H241=Cell1,B241=Cell2,C241&gt;=Date1,C241&lt;=Date2),MAX($K$1:K240)+1,"")</f>
        <v/>
      </c>
      <c r="P241" s="14" t="str">
        <f>IF(ROWS($1:240)&gt;MAX($I:$I),"",INDEX($B:$B,MATCH(ROWS($1:240),$I:$I,0)))</f>
        <v/>
      </c>
      <c r="Q241" s="12" t="str">
        <f>IF(ROWS($1:240)&gt;MAX($J:$J),"",INDEX($H:$H,MATCH(ROWS($1:240),$J:$J,0)))</f>
        <v/>
      </c>
    </row>
    <row r="242" spans="1:17" ht="15">
      <c r="A242" s="9">
        <v>3405</v>
      </c>
      <c r="B242" s="10" t="s">
        <v>250</v>
      </c>
      <c r="C242" s="5">
        <v>40806</v>
      </c>
      <c r="D242" s="11" t="s">
        <v>119</v>
      </c>
      <c r="E242" s="11" t="s">
        <v>116</v>
      </c>
      <c r="F242" s="11" t="s">
        <v>13</v>
      </c>
      <c r="G242" s="11" t="s">
        <v>13</v>
      </c>
      <c r="H242" s="11" t="s">
        <v>251</v>
      </c>
      <c r="I242" s="35">
        <f>IF(B242=B241,"",MAX($I$1:I241)+1)</f>
        <v>25</v>
      </c>
      <c r="J242" s="35">
        <f>IF(H242=H241,"",MAX($J$1:J241)+1)</f>
        <v>6</v>
      </c>
      <c r="K242" s="35" t="str">
        <f>IF(AND(H242=Cell1,B242=Cell2,C242&gt;=Date1,C242&lt;=Date2),MAX($K$1:K241)+1,"")</f>
        <v/>
      </c>
      <c r="P242" s="14" t="str">
        <f>IF(ROWS($1:241)&gt;MAX($I:$I),"",INDEX($B:$B,MATCH(ROWS($1:241),$I:$I,0)))</f>
        <v/>
      </c>
      <c r="Q242" s="12" t="str">
        <f>IF(ROWS($1:241)&gt;MAX($J:$J),"",INDEX($H:$H,MATCH(ROWS($1:241),$J:$J,0)))</f>
        <v/>
      </c>
    </row>
    <row r="243" spans="1:17" ht="15">
      <c r="A243" s="9">
        <v>3405</v>
      </c>
      <c r="B243" s="10" t="s">
        <v>250</v>
      </c>
      <c r="C243" s="5">
        <v>40807</v>
      </c>
      <c r="D243" s="11" t="s">
        <v>16</v>
      </c>
      <c r="E243" s="11" t="s">
        <v>121</v>
      </c>
      <c r="F243" s="11" t="s">
        <v>13</v>
      </c>
      <c r="G243" s="11" t="s">
        <v>13</v>
      </c>
      <c r="H243" s="11" t="s">
        <v>251</v>
      </c>
      <c r="I243" s="35" t="str">
        <f>IF(B243=B242,"",MAX($I$1:I242)+1)</f>
        <v/>
      </c>
      <c r="J243" s="35" t="str">
        <f>IF(H243=H242,"",MAX($J$1:J242)+1)</f>
        <v/>
      </c>
      <c r="K243" s="35" t="str">
        <f>IF(AND(H243=Cell1,B243=Cell2,C243&gt;=Date1,C243&lt;=Date2),MAX($K$1:K242)+1,"")</f>
        <v/>
      </c>
      <c r="P243" s="14" t="str">
        <f>IF(ROWS($1:242)&gt;MAX($I:$I),"",INDEX($B:$B,MATCH(ROWS($1:242),$I:$I,0)))</f>
        <v/>
      </c>
      <c r="Q243" s="12" t="str">
        <f>IF(ROWS($1:242)&gt;MAX($J:$J),"",INDEX($H:$H,MATCH(ROWS($1:242),$J:$J,0)))</f>
        <v/>
      </c>
    </row>
    <row r="244" spans="1:17" ht="15">
      <c r="A244" s="9">
        <v>3405</v>
      </c>
      <c r="B244" s="10" t="s">
        <v>250</v>
      </c>
      <c r="C244" s="5">
        <v>40810</v>
      </c>
      <c r="D244" s="11" t="s">
        <v>127</v>
      </c>
      <c r="E244" s="11" t="s">
        <v>22</v>
      </c>
      <c r="F244" s="11" t="s">
        <v>13</v>
      </c>
      <c r="G244" s="11" t="s">
        <v>13</v>
      </c>
      <c r="H244" s="11" t="s">
        <v>251</v>
      </c>
      <c r="I244" s="35" t="str">
        <f>IF(B244=B243,"",MAX($I$1:I243)+1)</f>
        <v/>
      </c>
      <c r="J244" s="35" t="str">
        <f>IF(H244=H243,"",MAX($J$1:J243)+1)</f>
        <v/>
      </c>
      <c r="K244" s="35" t="str">
        <f>IF(AND(H244=Cell1,B244=Cell2,C244&gt;=Date1,C244&lt;=Date2),MAX($K$1:K243)+1,"")</f>
        <v/>
      </c>
      <c r="P244" s="14" t="str">
        <f>IF(ROWS($1:243)&gt;MAX($I:$I),"",INDEX($B:$B,MATCH(ROWS($1:243),$I:$I,0)))</f>
        <v/>
      </c>
      <c r="Q244" s="12" t="str">
        <f>IF(ROWS($1:243)&gt;MAX($J:$J),"",INDEX($H:$H,MATCH(ROWS($1:243),$J:$J,0)))</f>
        <v/>
      </c>
    </row>
    <row r="245" spans="1:17" ht="15">
      <c r="A245" s="9">
        <v>3405</v>
      </c>
      <c r="B245" s="10" t="s">
        <v>250</v>
      </c>
      <c r="C245" s="5">
        <v>40811</v>
      </c>
      <c r="D245" s="11" t="s">
        <v>16</v>
      </c>
      <c r="E245" s="11" t="s">
        <v>22</v>
      </c>
      <c r="F245" s="11" t="s">
        <v>13</v>
      </c>
      <c r="G245" s="11" t="s">
        <v>13</v>
      </c>
      <c r="H245" s="11" t="s">
        <v>251</v>
      </c>
      <c r="I245" s="35" t="str">
        <f>IF(B245=B244,"",MAX($I$1:I244)+1)</f>
        <v/>
      </c>
      <c r="J245" s="35" t="str">
        <f>IF(H245=H244,"",MAX($J$1:J244)+1)</f>
        <v/>
      </c>
      <c r="K245" s="35" t="str">
        <f>IF(AND(H245=Cell1,B245=Cell2,C245&gt;=Date1,C245&lt;=Date2),MAX($K$1:K244)+1,"")</f>
        <v/>
      </c>
      <c r="P245" s="14" t="str">
        <f>IF(ROWS($1:244)&gt;MAX($I:$I),"",INDEX($B:$B,MATCH(ROWS($1:244),$I:$I,0)))</f>
        <v/>
      </c>
      <c r="Q245" s="12" t="str">
        <f>IF(ROWS($1:244)&gt;MAX($J:$J),"",INDEX($H:$H,MATCH(ROWS($1:244),$J:$J,0)))</f>
        <v/>
      </c>
    </row>
    <row r="246" spans="1:17" ht="15">
      <c r="A246" s="9">
        <v>3405</v>
      </c>
      <c r="B246" s="10" t="s">
        <v>250</v>
      </c>
      <c r="C246" s="5">
        <v>40812</v>
      </c>
      <c r="D246" s="11" t="s">
        <v>127</v>
      </c>
      <c r="E246" s="11" t="s">
        <v>67</v>
      </c>
      <c r="F246" s="11" t="s">
        <v>13</v>
      </c>
      <c r="G246" s="11" t="s">
        <v>13</v>
      </c>
      <c r="H246" s="11" t="s">
        <v>251</v>
      </c>
      <c r="I246" s="35" t="str">
        <f>IF(B246=B245,"",MAX($I$1:I245)+1)</f>
        <v/>
      </c>
      <c r="J246" s="35" t="str">
        <f>IF(H246=H245,"",MAX($J$1:J245)+1)</f>
        <v/>
      </c>
      <c r="K246" s="35" t="str">
        <f>IF(AND(H246=Cell1,B246=Cell2,C246&gt;=Date1,C246&lt;=Date2),MAX($K$1:K245)+1,"")</f>
        <v/>
      </c>
      <c r="P246" s="14" t="str">
        <f>IF(ROWS($1:245)&gt;MAX($I:$I),"",INDEX($B:$B,MATCH(ROWS($1:245),$I:$I,0)))</f>
        <v/>
      </c>
      <c r="Q246" s="12" t="str">
        <f>IF(ROWS($1:245)&gt;MAX($J:$J),"",INDEX($H:$H,MATCH(ROWS($1:245),$J:$J,0)))</f>
        <v/>
      </c>
    </row>
    <row r="247" spans="1:17" ht="15">
      <c r="A247" s="9">
        <v>3405</v>
      </c>
      <c r="B247" s="10" t="s">
        <v>250</v>
      </c>
      <c r="C247" s="5">
        <v>40813</v>
      </c>
      <c r="D247" s="11" t="s">
        <v>16</v>
      </c>
      <c r="E247" s="11" t="s">
        <v>121</v>
      </c>
      <c r="F247" s="11" t="s">
        <v>13</v>
      </c>
      <c r="G247" s="11" t="s">
        <v>13</v>
      </c>
      <c r="H247" s="11" t="s">
        <v>251</v>
      </c>
      <c r="I247" s="35" t="str">
        <f>IF(B247=B246,"",MAX($I$1:I246)+1)</f>
        <v/>
      </c>
      <c r="J247" s="35" t="str">
        <f>IF(H247=H246,"",MAX($J$1:J246)+1)</f>
        <v/>
      </c>
      <c r="K247" s="35" t="str">
        <f>IF(AND(H247=Cell1,B247=Cell2,C247&gt;=Date1,C247&lt;=Date2),MAX($K$1:K246)+1,"")</f>
        <v/>
      </c>
      <c r="P247" s="14" t="str">
        <f>IF(ROWS($1:246)&gt;MAX($I:$I),"",INDEX($B:$B,MATCH(ROWS($1:246),$I:$I,0)))</f>
        <v/>
      </c>
      <c r="Q247" s="12" t="str">
        <f>IF(ROWS($1:246)&gt;MAX($J:$J),"",INDEX($H:$H,MATCH(ROWS($1:246),$J:$J,0)))</f>
        <v/>
      </c>
    </row>
    <row r="248" spans="1:17" ht="15">
      <c r="A248" s="9">
        <v>3405</v>
      </c>
      <c r="B248" s="10" t="s">
        <v>250</v>
      </c>
      <c r="C248" s="5">
        <v>40814</v>
      </c>
      <c r="D248" s="11" t="s">
        <v>166</v>
      </c>
      <c r="E248" s="11" t="s">
        <v>19</v>
      </c>
      <c r="F248" s="11" t="s">
        <v>13</v>
      </c>
      <c r="G248" s="11" t="s">
        <v>13</v>
      </c>
      <c r="H248" s="11" t="s">
        <v>251</v>
      </c>
      <c r="I248" s="35" t="str">
        <f>IF(B248=B247,"",MAX($I$1:I247)+1)</f>
        <v/>
      </c>
      <c r="J248" s="35" t="str">
        <f>IF(H248=H247,"",MAX($J$1:J247)+1)</f>
        <v/>
      </c>
      <c r="K248" s="35" t="str">
        <f>IF(AND(H248=Cell1,B248=Cell2,C248&gt;=Date1,C248&lt;=Date2),MAX($K$1:K247)+1,"")</f>
        <v/>
      </c>
      <c r="P248" s="14" t="str">
        <f>IF(ROWS($1:247)&gt;MAX($I:$I),"",INDEX($B:$B,MATCH(ROWS($1:247),$I:$I,0)))</f>
        <v/>
      </c>
      <c r="Q248" s="12" t="str">
        <f>IF(ROWS($1:247)&gt;MAX($J:$J),"",INDEX($H:$H,MATCH(ROWS($1:247),$J:$J,0)))</f>
        <v/>
      </c>
    </row>
    <row r="249" spans="1:17" ht="15">
      <c r="A249" s="9">
        <v>3405</v>
      </c>
      <c r="B249" s="10" t="s">
        <v>250</v>
      </c>
      <c r="C249" s="5">
        <v>40817</v>
      </c>
      <c r="D249" s="11" t="s">
        <v>132</v>
      </c>
      <c r="E249" s="11" t="s">
        <v>22</v>
      </c>
      <c r="F249" s="11" t="s">
        <v>13</v>
      </c>
      <c r="G249" s="11" t="s">
        <v>13</v>
      </c>
      <c r="H249" s="11" t="s">
        <v>251</v>
      </c>
      <c r="I249" s="35" t="str">
        <f>IF(B249=B248,"",MAX($I$1:I248)+1)</f>
        <v/>
      </c>
      <c r="J249" s="35" t="str">
        <f>IF(H249=H248,"",MAX($J$1:J248)+1)</f>
        <v/>
      </c>
      <c r="K249" s="35" t="str">
        <f>IF(AND(H249=Cell1,B249=Cell2,C249&gt;=Date1,C249&lt;=Date2),MAX($K$1:K248)+1,"")</f>
        <v/>
      </c>
      <c r="P249" s="14" t="str">
        <f>IF(ROWS($1:248)&gt;MAX($I:$I),"",INDEX($B:$B,MATCH(ROWS($1:248),$I:$I,0)))</f>
        <v/>
      </c>
      <c r="Q249" s="12" t="str">
        <f>IF(ROWS($1:248)&gt;MAX($J:$J),"",INDEX($H:$H,MATCH(ROWS($1:248),$J:$J,0)))</f>
        <v/>
      </c>
    </row>
    <row r="250" spans="1:17" ht="15">
      <c r="A250" s="9">
        <v>3405</v>
      </c>
      <c r="B250" s="10" t="s">
        <v>250</v>
      </c>
      <c r="C250" s="5">
        <v>40818</v>
      </c>
      <c r="D250" s="11" t="s">
        <v>132</v>
      </c>
      <c r="E250" s="11" t="s">
        <v>169</v>
      </c>
      <c r="F250" s="11" t="s">
        <v>13</v>
      </c>
      <c r="G250" s="11" t="s">
        <v>13</v>
      </c>
      <c r="H250" s="11" t="s">
        <v>251</v>
      </c>
      <c r="I250" s="35" t="str">
        <f>IF(B250=B249,"",MAX($I$1:I249)+1)</f>
        <v/>
      </c>
      <c r="J250" s="35" t="str">
        <f>IF(H250=H249,"",MAX($J$1:J249)+1)</f>
        <v/>
      </c>
      <c r="K250" s="35" t="str">
        <f>IF(AND(H250=Cell1,B250=Cell2,C250&gt;=Date1,C250&lt;=Date2),MAX($K$1:K249)+1,"")</f>
        <v/>
      </c>
      <c r="P250" s="14" t="str">
        <f>IF(ROWS($1:249)&gt;MAX($I:$I),"",INDEX($B:$B,MATCH(ROWS($1:249),$I:$I,0)))</f>
        <v/>
      </c>
      <c r="Q250" s="12" t="str">
        <f>IF(ROWS($1:249)&gt;MAX($J:$J),"",INDEX($H:$H,MATCH(ROWS($1:249),$J:$J,0)))</f>
        <v/>
      </c>
    </row>
    <row r="251" spans="1:17" ht="15">
      <c r="A251" s="9">
        <v>3405</v>
      </c>
      <c r="B251" s="10" t="s">
        <v>250</v>
      </c>
      <c r="C251" s="5">
        <v>40819</v>
      </c>
      <c r="D251" s="11" t="s">
        <v>16</v>
      </c>
      <c r="E251" s="11" t="s">
        <v>22</v>
      </c>
      <c r="F251" s="11" t="s">
        <v>13</v>
      </c>
      <c r="G251" s="11" t="s">
        <v>13</v>
      </c>
      <c r="H251" s="11" t="s">
        <v>251</v>
      </c>
      <c r="I251" s="35" t="str">
        <f>IF(B251=B250,"",MAX($I$1:I250)+1)</f>
        <v/>
      </c>
      <c r="J251" s="35" t="str">
        <f>IF(H251=H250,"",MAX($J$1:J250)+1)</f>
        <v/>
      </c>
      <c r="K251" s="35" t="str">
        <f>IF(AND(H251=Cell1,B251=Cell2,C251&gt;=Date1,C251&lt;=Date2),MAX($K$1:K250)+1,"")</f>
        <v/>
      </c>
      <c r="P251" s="14" t="str">
        <f>IF(ROWS($1:250)&gt;MAX($I:$I),"",INDEX($B:$B,MATCH(ROWS($1:250),$I:$I,0)))</f>
        <v/>
      </c>
      <c r="Q251" s="12" t="str">
        <f>IF(ROWS($1:250)&gt;MAX($J:$J),"",INDEX($H:$H,MATCH(ROWS($1:250),$J:$J,0)))</f>
        <v/>
      </c>
    </row>
    <row r="252" spans="1:17" ht="15">
      <c r="A252" s="9">
        <v>3407</v>
      </c>
      <c r="B252" s="10" t="s">
        <v>252</v>
      </c>
      <c r="C252" s="5">
        <v>40806</v>
      </c>
      <c r="D252" s="11" t="s">
        <v>174</v>
      </c>
      <c r="E252" s="11" t="s">
        <v>12</v>
      </c>
      <c r="F252" s="11" t="s">
        <v>13</v>
      </c>
      <c r="G252" s="11" t="s">
        <v>13</v>
      </c>
      <c r="H252" s="11" t="s">
        <v>251</v>
      </c>
      <c r="I252" s="35">
        <f>IF(B252=B251,"",MAX($I$1:I251)+1)</f>
        <v>26</v>
      </c>
      <c r="J252" s="35" t="str">
        <f>IF(H252=H251,"",MAX($J$1:J251)+1)</f>
        <v/>
      </c>
      <c r="K252" s="35" t="str">
        <f>IF(AND(H252=Cell1,B252=Cell2,C252&gt;=Date1,C252&lt;=Date2),MAX($K$1:K251)+1,"")</f>
        <v/>
      </c>
      <c r="P252" s="14" t="str">
        <f>IF(ROWS($1:251)&gt;MAX($I:$I),"",INDEX($B:$B,MATCH(ROWS($1:251),$I:$I,0)))</f>
        <v/>
      </c>
      <c r="Q252" s="12" t="str">
        <f>IF(ROWS($1:251)&gt;MAX($J:$J),"",INDEX($H:$H,MATCH(ROWS($1:251),$J:$J,0)))</f>
        <v/>
      </c>
    </row>
    <row r="253" spans="1:17" ht="15">
      <c r="A253" s="9">
        <v>3407</v>
      </c>
      <c r="B253" s="10" t="s">
        <v>252</v>
      </c>
      <c r="C253" s="5">
        <v>40807</v>
      </c>
      <c r="D253" s="11" t="s">
        <v>139</v>
      </c>
      <c r="E253" s="11" t="s">
        <v>121</v>
      </c>
      <c r="F253" s="11" t="s">
        <v>13</v>
      </c>
      <c r="G253" s="11" t="s">
        <v>13</v>
      </c>
      <c r="H253" s="11" t="s">
        <v>251</v>
      </c>
      <c r="I253" s="35" t="str">
        <f>IF(B253=B252,"",MAX($I$1:I252)+1)</f>
        <v/>
      </c>
      <c r="J253" s="35" t="str">
        <f>IF(H253=H252,"",MAX($J$1:J252)+1)</f>
        <v/>
      </c>
      <c r="K253" s="35" t="str">
        <f>IF(AND(H253=Cell1,B253=Cell2,C253&gt;=Date1,C253&lt;=Date2),MAX($K$1:K252)+1,"")</f>
        <v/>
      </c>
      <c r="P253" s="14" t="str">
        <f>IF(ROWS($1:252)&gt;MAX($I:$I),"",INDEX($B:$B,MATCH(ROWS($1:252),$I:$I,0)))</f>
        <v/>
      </c>
      <c r="Q253" s="12" t="str">
        <f>IF(ROWS($1:252)&gt;MAX($J:$J),"",INDEX($H:$H,MATCH(ROWS($1:252),$J:$J,0)))</f>
        <v/>
      </c>
    </row>
    <row r="254" spans="1:17" ht="15">
      <c r="A254" s="9">
        <v>3407</v>
      </c>
      <c r="B254" s="10" t="s">
        <v>252</v>
      </c>
      <c r="C254" s="5">
        <v>40810</v>
      </c>
      <c r="D254" s="11" t="s">
        <v>141</v>
      </c>
      <c r="E254" s="11" t="s">
        <v>28</v>
      </c>
      <c r="F254" s="11" t="s">
        <v>13</v>
      </c>
      <c r="G254" s="11" t="s">
        <v>13</v>
      </c>
      <c r="H254" s="11" t="s">
        <v>251</v>
      </c>
      <c r="I254" s="35" t="str">
        <f>IF(B254=B253,"",MAX($I$1:I253)+1)</f>
        <v/>
      </c>
      <c r="J254" s="35" t="str">
        <f>IF(H254=H253,"",MAX($J$1:J253)+1)</f>
        <v/>
      </c>
      <c r="K254" s="35" t="str">
        <f>IF(AND(H254=Cell1,B254=Cell2,C254&gt;=Date1,C254&lt;=Date2),MAX($K$1:K253)+1,"")</f>
        <v/>
      </c>
      <c r="P254" s="14" t="str">
        <f>IF(ROWS($1:253)&gt;MAX($I:$I),"",INDEX($B:$B,MATCH(ROWS($1:253),$I:$I,0)))</f>
        <v/>
      </c>
      <c r="Q254" s="12" t="str">
        <f>IF(ROWS($1:253)&gt;MAX($J:$J),"",INDEX($H:$H,MATCH(ROWS($1:253),$J:$J,0)))</f>
        <v/>
      </c>
    </row>
    <row r="255" spans="1:17" ht="15">
      <c r="A255" s="9">
        <v>3407</v>
      </c>
      <c r="B255" s="10" t="s">
        <v>252</v>
      </c>
      <c r="C255" s="5">
        <v>40811</v>
      </c>
      <c r="D255" s="11" t="s">
        <v>139</v>
      </c>
      <c r="E255" s="11" t="s">
        <v>116</v>
      </c>
      <c r="F255" s="11" t="s">
        <v>13</v>
      </c>
      <c r="G255" s="11" t="s">
        <v>13</v>
      </c>
      <c r="H255" s="11" t="s">
        <v>251</v>
      </c>
      <c r="I255" s="35" t="str">
        <f>IF(B255=B254,"",MAX($I$1:I254)+1)</f>
        <v/>
      </c>
      <c r="J255" s="35" t="str">
        <f>IF(H255=H254,"",MAX($J$1:J254)+1)</f>
        <v/>
      </c>
      <c r="K255" s="35" t="str">
        <f>IF(AND(H255=Cell1,B255=Cell2,C255&gt;=Date1,C255&lt;=Date2),MAX($K$1:K254)+1,"")</f>
        <v/>
      </c>
      <c r="P255" s="14" t="str">
        <f>IF(ROWS($1:254)&gt;MAX($I:$I),"",INDEX($B:$B,MATCH(ROWS($1:254),$I:$I,0)))</f>
        <v/>
      </c>
      <c r="Q255" s="12" t="str">
        <f>IF(ROWS($1:254)&gt;MAX($J:$J),"",INDEX($H:$H,MATCH(ROWS($1:254),$J:$J,0)))</f>
        <v/>
      </c>
    </row>
    <row r="256" spans="1:17" ht="15">
      <c r="A256" s="9">
        <v>3407</v>
      </c>
      <c r="B256" s="10" t="s">
        <v>252</v>
      </c>
      <c r="C256" s="5">
        <v>40812</v>
      </c>
      <c r="D256" s="11" t="s">
        <v>140</v>
      </c>
      <c r="E256" s="11" t="s">
        <v>67</v>
      </c>
      <c r="F256" s="11" t="s">
        <v>13</v>
      </c>
      <c r="G256" s="11" t="s">
        <v>13</v>
      </c>
      <c r="H256" s="11" t="s">
        <v>251</v>
      </c>
      <c r="I256" s="35" t="str">
        <f>IF(B256=B255,"",MAX($I$1:I255)+1)</f>
        <v/>
      </c>
      <c r="J256" s="35" t="str">
        <f>IF(H256=H255,"",MAX($J$1:J255)+1)</f>
        <v/>
      </c>
      <c r="K256" s="35" t="str">
        <f>IF(AND(H256=Cell1,B256=Cell2,C256&gt;=Date1,C256&lt;=Date2),MAX($K$1:K255)+1,"")</f>
        <v/>
      </c>
      <c r="P256" s="14" t="str">
        <f>IF(ROWS($1:255)&gt;MAX($I:$I),"",INDEX($B:$B,MATCH(ROWS($1:255),$I:$I,0)))</f>
        <v/>
      </c>
      <c r="Q256" s="12" t="str">
        <f>IF(ROWS($1:255)&gt;MAX($J:$J),"",INDEX($H:$H,MATCH(ROWS($1:255),$J:$J,0)))</f>
        <v/>
      </c>
    </row>
    <row r="257" spans="1:17" ht="15">
      <c r="A257" s="9">
        <v>3407</v>
      </c>
      <c r="B257" s="10" t="s">
        <v>252</v>
      </c>
      <c r="C257" s="5">
        <v>40813</v>
      </c>
      <c r="D257" s="11" t="s">
        <v>132</v>
      </c>
      <c r="E257" s="11" t="s">
        <v>121</v>
      </c>
      <c r="F257" s="11" t="s">
        <v>13</v>
      </c>
      <c r="G257" s="11" t="s">
        <v>13</v>
      </c>
      <c r="H257" s="11" t="s">
        <v>251</v>
      </c>
      <c r="I257" s="35" t="str">
        <f>IF(B257=B256,"",MAX($I$1:I256)+1)</f>
        <v/>
      </c>
      <c r="J257" s="35" t="str">
        <f>IF(H257=H256,"",MAX($J$1:J256)+1)</f>
        <v/>
      </c>
      <c r="K257" s="35" t="str">
        <f>IF(AND(H257=Cell1,B257=Cell2,C257&gt;=Date1,C257&lt;=Date2),MAX($K$1:K256)+1,"")</f>
        <v/>
      </c>
      <c r="P257" s="14" t="str">
        <f>IF(ROWS($1:256)&gt;MAX($I:$I),"",INDEX($B:$B,MATCH(ROWS($1:256),$I:$I,0)))</f>
        <v/>
      </c>
      <c r="Q257" s="12" t="str">
        <f>IF(ROWS($1:256)&gt;MAX($J:$J),"",INDEX($H:$H,MATCH(ROWS($1:256),$J:$J,0)))</f>
        <v/>
      </c>
    </row>
    <row r="258" spans="1:17" ht="15">
      <c r="A258" s="9">
        <v>3407</v>
      </c>
      <c r="B258" s="10" t="s">
        <v>252</v>
      </c>
      <c r="C258" s="5">
        <v>40814</v>
      </c>
      <c r="D258" s="11" t="s">
        <v>140</v>
      </c>
      <c r="E258" s="11" t="s">
        <v>13</v>
      </c>
      <c r="F258" s="11" t="s">
        <v>13</v>
      </c>
      <c r="G258" s="11" t="s">
        <v>13</v>
      </c>
      <c r="H258" s="11" t="s">
        <v>251</v>
      </c>
      <c r="I258" s="35" t="str">
        <f>IF(B258=B257,"",MAX($I$1:I257)+1)</f>
        <v/>
      </c>
      <c r="J258" s="35" t="str">
        <f>IF(H258=H257,"",MAX($J$1:J257)+1)</f>
        <v/>
      </c>
      <c r="K258" s="35" t="str">
        <f>IF(AND(H258=Cell1,B258=Cell2,C258&gt;=Date1,C258&lt;=Date2),MAX($K$1:K257)+1,"")</f>
        <v/>
      </c>
      <c r="P258" s="14" t="str">
        <f>IF(ROWS($1:257)&gt;MAX($I:$I),"",INDEX($B:$B,MATCH(ROWS($1:257),$I:$I,0)))</f>
        <v/>
      </c>
      <c r="Q258" s="12" t="str">
        <f>IF(ROWS($1:257)&gt;MAX($J:$J),"",INDEX($H:$H,MATCH(ROWS($1:257),$J:$J,0)))</f>
        <v/>
      </c>
    </row>
    <row r="259" spans="1:17" ht="15">
      <c r="A259" s="9">
        <v>3407</v>
      </c>
      <c r="B259" s="10" t="s">
        <v>252</v>
      </c>
      <c r="C259" s="5">
        <v>40817</v>
      </c>
      <c r="D259" s="11" t="s">
        <v>162</v>
      </c>
      <c r="E259" s="11" t="s">
        <v>28</v>
      </c>
      <c r="F259" s="11" t="s">
        <v>13</v>
      </c>
      <c r="G259" s="11" t="s">
        <v>13</v>
      </c>
      <c r="H259" s="11" t="s">
        <v>251</v>
      </c>
      <c r="I259" s="35" t="str">
        <f>IF(B259=B258,"",MAX($I$1:I258)+1)</f>
        <v/>
      </c>
      <c r="J259" s="35" t="str">
        <f>IF(H259=H258,"",MAX($J$1:J258)+1)</f>
        <v/>
      </c>
      <c r="K259" s="35" t="str">
        <f>IF(AND(H259=Cell1,B259=Cell2,C259&gt;=Date1,C259&lt;=Date2),MAX($K$1:K258)+1,"")</f>
        <v/>
      </c>
      <c r="P259" s="14" t="str">
        <f>IF(ROWS($1:258)&gt;MAX($I:$I),"",INDEX($B:$B,MATCH(ROWS($1:258),$I:$I,0)))</f>
        <v/>
      </c>
      <c r="Q259" s="12" t="str">
        <f>IF(ROWS($1:258)&gt;MAX($J:$J),"",INDEX($H:$H,MATCH(ROWS($1:258),$J:$J,0)))</f>
        <v/>
      </c>
    </row>
    <row r="260" spans="1:17" ht="15">
      <c r="A260" s="9">
        <v>3407</v>
      </c>
      <c r="B260" s="10" t="s">
        <v>252</v>
      </c>
      <c r="C260" s="5">
        <v>40818</v>
      </c>
      <c r="D260" s="11" t="s">
        <v>135</v>
      </c>
      <c r="E260" s="11" t="s">
        <v>67</v>
      </c>
      <c r="F260" s="11" t="s">
        <v>13</v>
      </c>
      <c r="G260" s="11" t="s">
        <v>13</v>
      </c>
      <c r="H260" s="11" t="s">
        <v>251</v>
      </c>
      <c r="I260" s="35" t="str">
        <f>IF(B260=B259,"",MAX($I$1:I259)+1)</f>
        <v/>
      </c>
      <c r="J260" s="35" t="str">
        <f>IF(H260=H259,"",MAX($J$1:J259)+1)</f>
        <v/>
      </c>
      <c r="K260" s="35" t="str">
        <f>IF(AND(H260=Cell1,B260=Cell2,C260&gt;=Date1,C260&lt;=Date2),MAX($K$1:K259)+1,"")</f>
        <v/>
      </c>
      <c r="P260" s="14" t="str">
        <f>IF(ROWS($1:259)&gt;MAX($I:$I),"",INDEX($B:$B,MATCH(ROWS($1:259),$I:$I,0)))</f>
        <v/>
      </c>
      <c r="Q260" s="12" t="str">
        <f>IF(ROWS($1:259)&gt;MAX($J:$J),"",INDEX($H:$H,MATCH(ROWS($1:259),$J:$J,0)))</f>
        <v/>
      </c>
    </row>
    <row r="261" spans="1:17" ht="15">
      <c r="A261" s="9">
        <v>3407</v>
      </c>
      <c r="B261" s="10" t="s">
        <v>252</v>
      </c>
      <c r="C261" s="5">
        <v>40819</v>
      </c>
      <c r="D261" s="11" t="s">
        <v>13</v>
      </c>
      <c r="E261" s="11" t="s">
        <v>13</v>
      </c>
      <c r="F261" s="11" t="s">
        <v>13</v>
      </c>
      <c r="G261" s="11" t="s">
        <v>13</v>
      </c>
      <c r="H261" s="11" t="s">
        <v>251</v>
      </c>
      <c r="I261" s="35" t="str">
        <f>IF(B261=B260,"",MAX($I$1:I260)+1)</f>
        <v/>
      </c>
      <c r="J261" s="35" t="str">
        <f>IF(H261=H260,"",MAX($J$1:J260)+1)</f>
        <v/>
      </c>
      <c r="K261" s="35" t="str">
        <f>IF(AND(H261=Cell1,B261=Cell2,C261&gt;=Date1,C261&lt;=Date2),MAX($K$1:K260)+1,"")</f>
        <v/>
      </c>
      <c r="P261" s="14" t="str">
        <f>IF(ROWS($1:260)&gt;MAX($I:$I),"",INDEX($B:$B,MATCH(ROWS($1:260),$I:$I,0)))</f>
        <v/>
      </c>
      <c r="Q261" s="12" t="str">
        <f>IF(ROWS($1:260)&gt;MAX($J:$J),"",INDEX($H:$H,MATCH(ROWS($1:260),$J:$J,0)))</f>
        <v/>
      </c>
    </row>
    <row r="262" spans="1:17" ht="15">
      <c r="A262" s="9">
        <v>4102</v>
      </c>
      <c r="B262" s="10" t="s">
        <v>253</v>
      </c>
      <c r="C262" s="5">
        <v>40806</v>
      </c>
      <c r="D262" s="11" t="s">
        <v>119</v>
      </c>
      <c r="E262" s="11" t="s">
        <v>13</v>
      </c>
      <c r="F262" s="11" t="s">
        <v>13</v>
      </c>
      <c r="G262" s="11" t="s">
        <v>13</v>
      </c>
      <c r="H262" s="11" t="s">
        <v>251</v>
      </c>
      <c r="I262" s="35">
        <f>IF(B262=B261,"",MAX($I$1:I261)+1)</f>
        <v>27</v>
      </c>
      <c r="J262" s="35" t="str">
        <f>IF(H262=H261,"",MAX($J$1:J261)+1)</f>
        <v/>
      </c>
      <c r="K262" s="35" t="str">
        <f>IF(AND(H262=Cell1,B262=Cell2,C262&gt;=Date1,C262&lt;=Date2),MAX($K$1:K261)+1,"")</f>
        <v/>
      </c>
      <c r="P262" s="14" t="str">
        <f>IF(ROWS($1:261)&gt;MAX($I:$I),"",INDEX($B:$B,MATCH(ROWS($1:261),$I:$I,0)))</f>
        <v/>
      </c>
      <c r="Q262" s="12" t="str">
        <f>IF(ROWS($1:261)&gt;MAX($J:$J),"",INDEX($H:$H,MATCH(ROWS($1:261),$J:$J,0)))</f>
        <v/>
      </c>
    </row>
    <row r="263" spans="1:17" ht="15">
      <c r="A263" s="9">
        <v>4102</v>
      </c>
      <c r="B263" s="10" t="s">
        <v>253</v>
      </c>
      <c r="C263" s="5">
        <v>40807</v>
      </c>
      <c r="D263" s="11" t="s">
        <v>254</v>
      </c>
      <c r="E263" s="11" t="s">
        <v>255</v>
      </c>
      <c r="F263" s="11" t="s">
        <v>256</v>
      </c>
      <c r="G263" s="11" t="s">
        <v>235</v>
      </c>
      <c r="H263" s="11" t="s">
        <v>251</v>
      </c>
      <c r="I263" s="35" t="str">
        <f>IF(B263=B262,"",MAX($I$1:I262)+1)</f>
        <v/>
      </c>
      <c r="J263" s="35" t="str">
        <f>IF(H263=H262,"",MAX($J$1:J262)+1)</f>
        <v/>
      </c>
      <c r="K263" s="35" t="str">
        <f>IF(AND(H263=Cell1,B263=Cell2,C263&gt;=Date1,C263&lt;=Date2),MAX($K$1:K262)+1,"")</f>
        <v/>
      </c>
      <c r="P263" s="14" t="str">
        <f>IF(ROWS($1:262)&gt;MAX($I:$I),"",INDEX($B:$B,MATCH(ROWS($1:262),$I:$I,0)))</f>
        <v/>
      </c>
      <c r="Q263" s="12" t="str">
        <f>IF(ROWS($1:262)&gt;MAX($J:$J),"",INDEX($H:$H,MATCH(ROWS($1:262),$J:$J,0)))</f>
        <v/>
      </c>
    </row>
    <row r="264" spans="1:17" ht="15">
      <c r="A264" s="9">
        <v>4102</v>
      </c>
      <c r="B264" s="10" t="s">
        <v>253</v>
      </c>
      <c r="C264" s="5">
        <v>40810</v>
      </c>
      <c r="D264" s="11" t="s">
        <v>257</v>
      </c>
      <c r="E264" s="11" t="s">
        <v>258</v>
      </c>
      <c r="F264" s="11" t="s">
        <v>259</v>
      </c>
      <c r="G264" s="11" t="s">
        <v>260</v>
      </c>
      <c r="H264" s="11" t="s">
        <v>251</v>
      </c>
      <c r="I264" s="35" t="str">
        <f>IF(B264=B263,"",MAX($I$1:I263)+1)</f>
        <v/>
      </c>
      <c r="J264" s="35" t="str">
        <f>IF(H264=H263,"",MAX($J$1:J263)+1)</f>
        <v/>
      </c>
      <c r="K264" s="35" t="str">
        <f>IF(AND(H264=Cell1,B264=Cell2,C264&gt;=Date1,C264&lt;=Date2),MAX($K$1:K263)+1,"")</f>
        <v/>
      </c>
      <c r="P264" s="14" t="str">
        <f>IF(ROWS($1:263)&gt;MAX($I:$I),"",INDEX($B:$B,MATCH(ROWS($1:263),$I:$I,0)))</f>
        <v/>
      </c>
      <c r="Q264" s="12" t="str">
        <f>IF(ROWS($1:263)&gt;MAX($J:$J),"",INDEX($H:$H,MATCH(ROWS($1:263),$J:$J,0)))</f>
        <v/>
      </c>
    </row>
    <row r="265" spans="1:17" ht="15">
      <c r="A265" s="9">
        <v>4102</v>
      </c>
      <c r="B265" s="10" t="s">
        <v>253</v>
      </c>
      <c r="C265" s="5">
        <v>40811</v>
      </c>
      <c r="D265" s="11" t="s">
        <v>261</v>
      </c>
      <c r="E265" s="11" t="s">
        <v>262</v>
      </c>
      <c r="F265" s="11" t="s">
        <v>263</v>
      </c>
      <c r="G265" s="11" t="s">
        <v>13</v>
      </c>
      <c r="H265" s="11" t="s">
        <v>251</v>
      </c>
      <c r="I265" s="35" t="str">
        <f>IF(B265=B264,"",MAX($I$1:I264)+1)</f>
        <v/>
      </c>
      <c r="J265" s="35" t="str">
        <f>IF(H265=H264,"",MAX($J$1:J264)+1)</f>
        <v/>
      </c>
      <c r="K265" s="35" t="str">
        <f>IF(AND(H265=Cell1,B265=Cell2,C265&gt;=Date1,C265&lt;=Date2),MAX($K$1:K264)+1,"")</f>
        <v/>
      </c>
      <c r="P265" s="14" t="str">
        <f>IF(ROWS($1:264)&gt;MAX($I:$I),"",INDEX($B:$B,MATCH(ROWS($1:264),$I:$I,0)))</f>
        <v/>
      </c>
      <c r="Q265" s="12" t="str">
        <f>IF(ROWS($1:264)&gt;MAX($J:$J),"",INDEX($H:$H,MATCH(ROWS($1:264),$J:$J,0)))</f>
        <v/>
      </c>
    </row>
    <row r="266" spans="1:17" ht="15">
      <c r="A266" s="9">
        <v>4102</v>
      </c>
      <c r="B266" s="10" t="s">
        <v>253</v>
      </c>
      <c r="C266" s="5">
        <v>40812</v>
      </c>
      <c r="D266" s="11" t="s">
        <v>13</v>
      </c>
      <c r="E266" s="11" t="s">
        <v>13</v>
      </c>
      <c r="F266" s="11" t="s">
        <v>13</v>
      </c>
      <c r="G266" s="11" t="s">
        <v>13</v>
      </c>
      <c r="H266" s="11" t="s">
        <v>251</v>
      </c>
      <c r="I266" s="35" t="str">
        <f>IF(B266=B265,"",MAX($I$1:I265)+1)</f>
        <v/>
      </c>
      <c r="J266" s="35" t="str">
        <f>IF(H266=H265,"",MAX($J$1:J265)+1)</f>
        <v/>
      </c>
      <c r="K266" s="35" t="str">
        <f>IF(AND(H266=Cell1,B266=Cell2,C266&gt;=Date1,C266&lt;=Date2),MAX($K$1:K265)+1,"")</f>
        <v/>
      </c>
      <c r="P266" s="14" t="str">
        <f>IF(ROWS($1:265)&gt;MAX($I:$I),"",INDEX($B:$B,MATCH(ROWS($1:265),$I:$I,0)))</f>
        <v/>
      </c>
      <c r="Q266" s="12" t="str">
        <f>IF(ROWS($1:265)&gt;MAX($J:$J),"",INDEX($H:$H,MATCH(ROWS($1:265),$J:$J,0)))</f>
        <v/>
      </c>
    </row>
    <row r="267" spans="1:17" ht="15">
      <c r="A267" s="9">
        <v>4102</v>
      </c>
      <c r="B267" s="10" t="s">
        <v>253</v>
      </c>
      <c r="C267" s="5">
        <v>40813</v>
      </c>
      <c r="D267" s="11" t="s">
        <v>13</v>
      </c>
      <c r="E267" s="11" t="s">
        <v>13</v>
      </c>
      <c r="F267" s="11" t="s">
        <v>13</v>
      </c>
      <c r="G267" s="11" t="s">
        <v>13</v>
      </c>
      <c r="H267" s="11" t="s">
        <v>251</v>
      </c>
      <c r="I267" s="35" t="str">
        <f>IF(B267=B266,"",MAX($I$1:I266)+1)</f>
        <v/>
      </c>
      <c r="J267" s="35" t="str">
        <f>IF(H267=H266,"",MAX($J$1:J266)+1)</f>
        <v/>
      </c>
      <c r="K267" s="35" t="str">
        <f>IF(AND(H267=Cell1,B267=Cell2,C267&gt;=Date1,C267&lt;=Date2),MAX($K$1:K266)+1,"")</f>
        <v/>
      </c>
      <c r="P267" s="14" t="str">
        <f>IF(ROWS($1:266)&gt;MAX($I:$I),"",INDEX($B:$B,MATCH(ROWS($1:266),$I:$I,0)))</f>
        <v/>
      </c>
      <c r="Q267" s="12" t="str">
        <f>IF(ROWS($1:266)&gt;MAX($J:$J),"",INDEX($H:$H,MATCH(ROWS($1:266),$J:$J,0)))</f>
        <v/>
      </c>
    </row>
    <row r="268" spans="1:17" ht="15">
      <c r="A268" s="9">
        <v>4102</v>
      </c>
      <c r="B268" s="10" t="s">
        <v>253</v>
      </c>
      <c r="C268" s="5">
        <v>40814</v>
      </c>
      <c r="D268" s="11" t="s">
        <v>13</v>
      </c>
      <c r="E268" s="11" t="s">
        <v>13</v>
      </c>
      <c r="F268" s="11" t="s">
        <v>13</v>
      </c>
      <c r="G268" s="11" t="s">
        <v>13</v>
      </c>
      <c r="H268" s="11" t="s">
        <v>251</v>
      </c>
      <c r="I268" s="35" t="str">
        <f>IF(B268=B267,"",MAX($I$1:I267)+1)</f>
        <v/>
      </c>
      <c r="J268" s="35" t="str">
        <f>IF(H268=H267,"",MAX($J$1:J267)+1)</f>
        <v/>
      </c>
      <c r="K268" s="35" t="str">
        <f>IF(AND(H268=Cell1,B268=Cell2,C268&gt;=Date1,C268&lt;=Date2),MAX($K$1:K267)+1,"")</f>
        <v/>
      </c>
      <c r="P268" s="14" t="str">
        <f>IF(ROWS($1:267)&gt;MAX($I:$I),"",INDEX($B:$B,MATCH(ROWS($1:267),$I:$I,0)))</f>
        <v/>
      </c>
      <c r="Q268" s="12" t="str">
        <f>IF(ROWS($1:267)&gt;MAX($J:$J),"",INDEX($H:$H,MATCH(ROWS($1:267),$J:$J,0)))</f>
        <v/>
      </c>
    </row>
    <row r="269" spans="1:17" ht="15">
      <c r="A269" s="9">
        <v>4102</v>
      </c>
      <c r="B269" s="10" t="s">
        <v>253</v>
      </c>
      <c r="C269" s="5">
        <v>40817</v>
      </c>
      <c r="D269" s="11" t="s">
        <v>264</v>
      </c>
      <c r="E269" s="11" t="s">
        <v>13</v>
      </c>
      <c r="F269" s="11" t="s">
        <v>13</v>
      </c>
      <c r="G269" s="11" t="s">
        <v>13</v>
      </c>
      <c r="H269" s="11" t="s">
        <v>251</v>
      </c>
      <c r="I269" s="35" t="str">
        <f>IF(B269=B268,"",MAX($I$1:I268)+1)</f>
        <v/>
      </c>
      <c r="J269" s="35" t="str">
        <f>IF(H269=H268,"",MAX($J$1:J268)+1)</f>
        <v/>
      </c>
      <c r="K269" s="35" t="str">
        <f>IF(AND(H269=Cell1,B269=Cell2,C269&gt;=Date1,C269&lt;=Date2),MAX($K$1:K268)+1,"")</f>
        <v/>
      </c>
      <c r="P269" s="14" t="str">
        <f>IF(ROWS($1:268)&gt;MAX($I:$I),"",INDEX($B:$B,MATCH(ROWS($1:268),$I:$I,0)))</f>
        <v/>
      </c>
      <c r="Q269" s="12" t="str">
        <f>IF(ROWS($1:268)&gt;MAX($J:$J),"",INDEX($H:$H,MATCH(ROWS($1:268),$J:$J,0)))</f>
        <v/>
      </c>
    </row>
    <row r="270" spans="1:17" ht="15">
      <c r="A270" s="9">
        <v>4102</v>
      </c>
      <c r="B270" s="10" t="s">
        <v>253</v>
      </c>
      <c r="C270" s="5">
        <v>40818</v>
      </c>
      <c r="D270" s="11" t="s">
        <v>265</v>
      </c>
      <c r="E270" s="11" t="s">
        <v>153</v>
      </c>
      <c r="F270" s="11" t="s">
        <v>266</v>
      </c>
      <c r="G270" s="11" t="s">
        <v>13</v>
      </c>
      <c r="H270" s="11" t="s">
        <v>251</v>
      </c>
      <c r="I270" s="35" t="str">
        <f>IF(B270=B269,"",MAX($I$1:I269)+1)</f>
        <v/>
      </c>
      <c r="J270" s="35" t="str">
        <f>IF(H270=H269,"",MAX($J$1:J269)+1)</f>
        <v/>
      </c>
      <c r="K270" s="35" t="str">
        <f>IF(AND(H270=Cell1,B270=Cell2,C270&gt;=Date1,C270&lt;=Date2),MAX($K$1:K269)+1,"")</f>
        <v/>
      </c>
      <c r="P270" s="14" t="str">
        <f>IF(ROWS($1:269)&gt;MAX($I:$I),"",INDEX($B:$B,MATCH(ROWS($1:269),$I:$I,0)))</f>
        <v/>
      </c>
      <c r="Q270" s="12" t="str">
        <f>IF(ROWS($1:269)&gt;MAX($J:$J),"",INDEX($H:$H,MATCH(ROWS($1:269),$J:$J,0)))</f>
        <v/>
      </c>
    </row>
    <row r="271" spans="1:17" ht="15">
      <c r="A271" s="9">
        <v>4102</v>
      </c>
      <c r="B271" s="10" t="s">
        <v>253</v>
      </c>
      <c r="C271" s="5">
        <v>40819</v>
      </c>
      <c r="D271" s="11" t="s">
        <v>267</v>
      </c>
      <c r="E271" s="11" t="s">
        <v>99</v>
      </c>
      <c r="F271" s="11" t="s">
        <v>268</v>
      </c>
      <c r="G271" s="11" t="s">
        <v>101</v>
      </c>
      <c r="H271" s="11" t="s">
        <v>251</v>
      </c>
      <c r="I271" s="35" t="str">
        <f>IF(B271=B270,"",MAX($I$1:I270)+1)</f>
        <v/>
      </c>
      <c r="J271" s="35" t="str">
        <f>IF(H271=H270,"",MAX($J$1:J270)+1)</f>
        <v/>
      </c>
      <c r="K271" s="35" t="str">
        <f>IF(AND(H271=Cell1,B271=Cell2,C271&gt;=Date1,C271&lt;=Date2),MAX($K$1:K270)+1,"")</f>
        <v/>
      </c>
      <c r="P271" s="14" t="str">
        <f>IF(ROWS($1:270)&gt;MAX($I:$I),"",INDEX($B:$B,MATCH(ROWS($1:270),$I:$I,0)))</f>
        <v/>
      </c>
      <c r="Q271" s="12" t="str">
        <f>IF(ROWS($1:270)&gt;MAX($J:$J),"",INDEX($H:$H,MATCH(ROWS($1:270),$J:$J,0)))</f>
        <v/>
      </c>
    </row>
    <row r="272" spans="1:17" ht="15">
      <c r="A272" s="9">
        <v>5437</v>
      </c>
      <c r="B272" s="10" t="s">
        <v>269</v>
      </c>
      <c r="C272" s="5">
        <v>40806</v>
      </c>
      <c r="D272" s="11" t="s">
        <v>247</v>
      </c>
      <c r="E272" s="11" t="s">
        <v>121</v>
      </c>
      <c r="F272" s="11" t="s">
        <v>13</v>
      </c>
      <c r="G272" s="11" t="s">
        <v>13</v>
      </c>
      <c r="H272" s="11" t="s">
        <v>270</v>
      </c>
      <c r="I272" s="35">
        <f>IF(B272=B271,"",MAX($I$1:I271)+1)</f>
        <v>28</v>
      </c>
      <c r="J272" s="35">
        <f>IF(H272=H271,"",MAX($J$1:J271)+1)</f>
        <v>7</v>
      </c>
      <c r="K272" s="35" t="str">
        <f>IF(AND(H272=Cell1,B272=Cell2,C272&gt;=Date1,C272&lt;=Date2),MAX($K$1:K271)+1,"")</f>
        <v/>
      </c>
      <c r="P272" s="14" t="str">
        <f>IF(ROWS($1:271)&gt;MAX($I:$I),"",INDEX($B:$B,MATCH(ROWS($1:271),$I:$I,0)))</f>
        <v/>
      </c>
      <c r="Q272" s="12" t="str">
        <f>IF(ROWS($1:271)&gt;MAX($J:$J),"",INDEX($H:$H,MATCH(ROWS($1:271),$J:$J,0)))</f>
        <v/>
      </c>
    </row>
    <row r="273" spans="1:17" ht="15">
      <c r="A273" s="9">
        <v>5437</v>
      </c>
      <c r="B273" s="10" t="s">
        <v>269</v>
      </c>
      <c r="C273" s="5">
        <v>40807</v>
      </c>
      <c r="D273" s="11" t="s">
        <v>141</v>
      </c>
      <c r="E273" s="11" t="s">
        <v>67</v>
      </c>
      <c r="F273" s="11" t="s">
        <v>13</v>
      </c>
      <c r="G273" s="11" t="s">
        <v>13</v>
      </c>
      <c r="H273" s="11" t="s">
        <v>270</v>
      </c>
      <c r="I273" s="35" t="str">
        <f>IF(B273=B272,"",MAX($I$1:I272)+1)</f>
        <v/>
      </c>
      <c r="J273" s="35" t="str">
        <f>IF(H273=H272,"",MAX($J$1:J272)+1)</f>
        <v/>
      </c>
      <c r="K273" s="35" t="str">
        <f>IF(AND(H273=Cell1,B273=Cell2,C273&gt;=Date1,C273&lt;=Date2),MAX($K$1:K272)+1,"")</f>
        <v/>
      </c>
      <c r="P273" s="14" t="str">
        <f>IF(ROWS($1:272)&gt;MAX($I:$I),"",INDEX($B:$B,MATCH(ROWS($1:272),$I:$I,0)))</f>
        <v/>
      </c>
      <c r="Q273" s="12" t="str">
        <f>IF(ROWS($1:272)&gt;MAX($J:$J),"",INDEX($H:$H,MATCH(ROWS($1:272),$J:$J,0)))</f>
        <v/>
      </c>
    </row>
    <row r="274" spans="1:17" ht="15">
      <c r="A274" s="9">
        <v>5437</v>
      </c>
      <c r="B274" s="10" t="s">
        <v>269</v>
      </c>
      <c r="C274" s="5">
        <v>40810</v>
      </c>
      <c r="D274" s="11" t="s">
        <v>16</v>
      </c>
      <c r="E274" s="11" t="s">
        <v>271</v>
      </c>
      <c r="F274" s="11" t="s">
        <v>13</v>
      </c>
      <c r="G274" s="11" t="s">
        <v>13</v>
      </c>
      <c r="H274" s="11" t="s">
        <v>270</v>
      </c>
      <c r="I274" s="35" t="str">
        <f>IF(B274=B273,"",MAX($I$1:I273)+1)</f>
        <v/>
      </c>
      <c r="J274" s="35" t="str">
        <f>IF(H274=H273,"",MAX($J$1:J273)+1)</f>
        <v/>
      </c>
      <c r="K274" s="35" t="str">
        <f>IF(AND(H274=Cell1,B274=Cell2,C274&gt;=Date1,C274&lt;=Date2),MAX($K$1:K273)+1,"")</f>
        <v/>
      </c>
      <c r="P274" s="14" t="str">
        <f>IF(ROWS($1:273)&gt;MAX($I:$I),"",INDEX($B:$B,MATCH(ROWS($1:273),$I:$I,0)))</f>
        <v/>
      </c>
      <c r="Q274" s="12" t="str">
        <f>IF(ROWS($1:273)&gt;MAX($J:$J),"",INDEX($H:$H,MATCH(ROWS($1:273),$J:$J,0)))</f>
        <v/>
      </c>
    </row>
    <row r="275" spans="1:17" ht="15">
      <c r="A275" s="9">
        <v>5437</v>
      </c>
      <c r="B275" s="10" t="s">
        <v>269</v>
      </c>
      <c r="C275" s="5">
        <v>40811</v>
      </c>
      <c r="D275" s="11" t="s">
        <v>173</v>
      </c>
      <c r="E275" s="11" t="s">
        <v>206</v>
      </c>
      <c r="F275" s="11" t="s">
        <v>13</v>
      </c>
      <c r="G275" s="11" t="s">
        <v>13</v>
      </c>
      <c r="H275" s="11" t="s">
        <v>270</v>
      </c>
      <c r="I275" s="35" t="str">
        <f>IF(B275=B274,"",MAX($I$1:I274)+1)</f>
        <v/>
      </c>
      <c r="J275" s="35" t="str">
        <f>IF(H275=H274,"",MAX($J$1:J274)+1)</f>
        <v/>
      </c>
      <c r="K275" s="35" t="str">
        <f>IF(AND(H275=Cell1,B275=Cell2,C275&gt;=Date1,C275&lt;=Date2),MAX($K$1:K274)+1,"")</f>
        <v/>
      </c>
      <c r="P275" s="14" t="str">
        <f>IF(ROWS($1:274)&gt;MAX($I:$I),"",INDEX($B:$B,MATCH(ROWS($1:274),$I:$I,0)))</f>
        <v/>
      </c>
      <c r="Q275" s="12" t="str">
        <f>IF(ROWS($1:274)&gt;MAX($J:$J),"",INDEX($H:$H,MATCH(ROWS($1:274),$J:$J,0)))</f>
        <v/>
      </c>
    </row>
    <row r="276" spans="1:17" ht="15">
      <c r="A276" s="9">
        <v>5437</v>
      </c>
      <c r="B276" s="10" t="s">
        <v>269</v>
      </c>
      <c r="C276" s="5">
        <v>40812</v>
      </c>
      <c r="D276" s="11" t="s">
        <v>149</v>
      </c>
      <c r="E276" s="11" t="s">
        <v>116</v>
      </c>
      <c r="F276" s="11" t="s">
        <v>13</v>
      </c>
      <c r="G276" s="11" t="s">
        <v>13</v>
      </c>
      <c r="H276" s="11" t="s">
        <v>270</v>
      </c>
      <c r="I276" s="35" t="str">
        <f>IF(B276=B275,"",MAX($I$1:I275)+1)</f>
        <v/>
      </c>
      <c r="J276" s="35" t="str">
        <f>IF(H276=H275,"",MAX($J$1:J275)+1)</f>
        <v/>
      </c>
      <c r="K276" s="35" t="str">
        <f>IF(AND(H276=Cell1,B276=Cell2,C276&gt;=Date1,C276&lt;=Date2),MAX($K$1:K275)+1,"")</f>
        <v/>
      </c>
      <c r="P276" s="14" t="str">
        <f>IF(ROWS($1:275)&gt;MAX($I:$I),"",INDEX($B:$B,MATCH(ROWS($1:275),$I:$I,0)))</f>
        <v/>
      </c>
      <c r="Q276" s="12" t="str">
        <f>IF(ROWS($1:275)&gt;MAX($J:$J),"",INDEX($H:$H,MATCH(ROWS($1:275),$J:$J,0)))</f>
        <v/>
      </c>
    </row>
    <row r="277" spans="1:17" ht="15">
      <c r="A277" s="9">
        <v>5437</v>
      </c>
      <c r="B277" s="10" t="s">
        <v>269</v>
      </c>
      <c r="C277" s="5">
        <v>40813</v>
      </c>
      <c r="D277" s="11" t="s">
        <v>132</v>
      </c>
      <c r="E277" s="11" t="s">
        <v>237</v>
      </c>
      <c r="F277" s="11" t="s">
        <v>13</v>
      </c>
      <c r="G277" s="11" t="s">
        <v>13</v>
      </c>
      <c r="H277" s="11" t="s">
        <v>270</v>
      </c>
      <c r="I277" s="35" t="str">
        <f>IF(B277=B276,"",MAX($I$1:I276)+1)</f>
        <v/>
      </c>
      <c r="J277" s="35" t="str">
        <f>IF(H277=H276,"",MAX($J$1:J276)+1)</f>
        <v/>
      </c>
      <c r="K277" s="35" t="str">
        <f>IF(AND(H277=Cell1,B277=Cell2,C277&gt;=Date1,C277&lt;=Date2),MAX($K$1:K276)+1,"")</f>
        <v/>
      </c>
      <c r="P277" s="14" t="str">
        <f>IF(ROWS($1:276)&gt;MAX($I:$I),"",INDEX($B:$B,MATCH(ROWS($1:276),$I:$I,0)))</f>
        <v/>
      </c>
      <c r="Q277" s="12" t="str">
        <f>IF(ROWS($1:276)&gt;MAX($J:$J),"",INDEX($H:$H,MATCH(ROWS($1:276),$J:$J,0)))</f>
        <v/>
      </c>
    </row>
    <row r="278" spans="1:17" ht="15">
      <c r="A278" s="9">
        <v>5437</v>
      </c>
      <c r="B278" s="10" t="s">
        <v>269</v>
      </c>
      <c r="C278" s="5">
        <v>40814</v>
      </c>
      <c r="D278" s="11" t="s">
        <v>247</v>
      </c>
      <c r="E278" s="11" t="s">
        <v>153</v>
      </c>
      <c r="F278" s="11" t="s">
        <v>13</v>
      </c>
      <c r="G278" s="11" t="s">
        <v>13</v>
      </c>
      <c r="H278" s="11" t="s">
        <v>270</v>
      </c>
      <c r="I278" s="35" t="str">
        <f>IF(B278=B277,"",MAX($I$1:I277)+1)</f>
        <v/>
      </c>
      <c r="J278" s="35" t="str">
        <f>IF(H278=H277,"",MAX($J$1:J277)+1)</f>
        <v/>
      </c>
      <c r="K278" s="35" t="str">
        <f>IF(AND(H278=Cell1,B278=Cell2,C278&gt;=Date1,C278&lt;=Date2),MAX($K$1:K277)+1,"")</f>
        <v/>
      </c>
      <c r="P278" s="14" t="str">
        <f>IF(ROWS($1:277)&gt;MAX($I:$I),"",INDEX($B:$B,MATCH(ROWS($1:277),$I:$I,0)))</f>
        <v/>
      </c>
      <c r="Q278" s="12" t="str">
        <f>IF(ROWS($1:277)&gt;MAX($J:$J),"",INDEX($H:$H,MATCH(ROWS($1:277),$J:$J,0)))</f>
        <v/>
      </c>
    </row>
    <row r="279" spans="1:17" ht="15">
      <c r="A279" s="9">
        <v>5437</v>
      </c>
      <c r="B279" s="10" t="s">
        <v>269</v>
      </c>
      <c r="C279" s="5">
        <v>40817</v>
      </c>
      <c r="D279" s="11" t="s">
        <v>127</v>
      </c>
      <c r="E279" s="11" t="s">
        <v>19</v>
      </c>
      <c r="F279" s="11" t="s">
        <v>13</v>
      </c>
      <c r="G279" s="11" t="s">
        <v>13</v>
      </c>
      <c r="H279" s="11" t="s">
        <v>270</v>
      </c>
      <c r="I279" s="35" t="str">
        <f>IF(B279=B278,"",MAX($I$1:I278)+1)</f>
        <v/>
      </c>
      <c r="J279" s="35" t="str">
        <f>IF(H279=H278,"",MAX($J$1:J278)+1)</f>
        <v/>
      </c>
      <c r="K279" s="35" t="str">
        <f>IF(AND(H279=Cell1,B279=Cell2,C279&gt;=Date1,C279&lt;=Date2),MAX($K$1:K278)+1,"")</f>
        <v/>
      </c>
      <c r="P279" s="14" t="str">
        <f>IF(ROWS($1:278)&gt;MAX($I:$I),"",INDEX($B:$B,MATCH(ROWS($1:278),$I:$I,0)))</f>
        <v/>
      </c>
      <c r="Q279" s="12" t="str">
        <f>IF(ROWS($1:278)&gt;MAX($J:$J),"",INDEX($H:$H,MATCH(ROWS($1:278),$J:$J,0)))</f>
        <v/>
      </c>
    </row>
    <row r="280" spans="1:17" ht="15">
      <c r="A280" s="9">
        <v>5437</v>
      </c>
      <c r="B280" s="10" t="s">
        <v>269</v>
      </c>
      <c r="C280" s="5">
        <v>40818</v>
      </c>
      <c r="D280" s="11" t="s">
        <v>127</v>
      </c>
      <c r="E280" s="11" t="s">
        <v>121</v>
      </c>
      <c r="F280" s="11" t="s">
        <v>13</v>
      </c>
      <c r="G280" s="11" t="s">
        <v>13</v>
      </c>
      <c r="H280" s="11" t="s">
        <v>270</v>
      </c>
      <c r="I280" s="35" t="str">
        <f>IF(B280=B279,"",MAX($I$1:I279)+1)</f>
        <v/>
      </c>
      <c r="J280" s="35" t="str">
        <f>IF(H280=H279,"",MAX($J$1:J279)+1)</f>
        <v/>
      </c>
      <c r="K280" s="35" t="str">
        <f>IF(AND(H280=Cell1,B280=Cell2,C280&gt;=Date1,C280&lt;=Date2),MAX($K$1:K279)+1,"")</f>
        <v/>
      </c>
      <c r="P280" s="14" t="str">
        <f>IF(ROWS($1:279)&gt;MAX($I:$I),"",INDEX($B:$B,MATCH(ROWS($1:279),$I:$I,0)))</f>
        <v/>
      </c>
      <c r="Q280" s="12" t="str">
        <f>IF(ROWS($1:279)&gt;MAX($J:$J),"",INDEX($H:$H,MATCH(ROWS($1:279),$J:$J,0)))</f>
        <v/>
      </c>
    </row>
    <row r="281" spans="1:17" ht="15">
      <c r="A281" s="9">
        <v>5437</v>
      </c>
      <c r="B281" s="10" t="s">
        <v>269</v>
      </c>
      <c r="C281" s="5">
        <v>40819</v>
      </c>
      <c r="D281" s="11" t="s">
        <v>141</v>
      </c>
      <c r="E281" s="11" t="s">
        <v>233</v>
      </c>
      <c r="F281" s="11" t="s">
        <v>13</v>
      </c>
      <c r="G281" s="11" t="s">
        <v>13</v>
      </c>
      <c r="H281" s="11" t="s">
        <v>270</v>
      </c>
      <c r="I281" s="35" t="str">
        <f>IF(B281=B280,"",MAX($I$1:I280)+1)</f>
        <v/>
      </c>
      <c r="J281" s="35" t="str">
        <f>IF(H281=H280,"",MAX($J$1:J280)+1)</f>
        <v/>
      </c>
      <c r="K281" s="35" t="str">
        <f>IF(AND(H281=Cell1,B281=Cell2,C281&gt;=Date1,C281&lt;=Date2),MAX($K$1:K280)+1,"")</f>
        <v/>
      </c>
      <c r="P281" s="14" t="str">
        <f>IF(ROWS($1:280)&gt;MAX($I:$I),"",INDEX($B:$B,MATCH(ROWS($1:280),$I:$I,0)))</f>
        <v/>
      </c>
      <c r="Q281" s="12" t="str">
        <f>IF(ROWS($1:280)&gt;MAX($J:$J),"",INDEX($H:$H,MATCH(ROWS($1:280),$J:$J,0)))</f>
        <v/>
      </c>
    </row>
    <row r="282" spans="1:17" ht="15">
      <c r="A282" s="9">
        <v>5438</v>
      </c>
      <c r="B282" s="10" t="s">
        <v>272</v>
      </c>
      <c r="C282" s="5">
        <v>40806</v>
      </c>
      <c r="D282" s="11" t="s">
        <v>273</v>
      </c>
      <c r="E282" s="11" t="s">
        <v>210</v>
      </c>
      <c r="F282" s="11" t="s">
        <v>13</v>
      </c>
      <c r="G282" s="11" t="s">
        <v>13</v>
      </c>
      <c r="H282" s="11" t="s">
        <v>270</v>
      </c>
      <c r="I282" s="35">
        <f>IF(B282=B281,"",MAX($I$1:I281)+1)</f>
        <v>29</v>
      </c>
      <c r="J282" s="35" t="str">
        <f>IF(H282=H281,"",MAX($J$1:J281)+1)</f>
        <v/>
      </c>
      <c r="K282" s="35" t="str">
        <f>IF(AND(H282=Cell1,B282=Cell2,C282&gt;=Date1,C282&lt;=Date2),MAX($K$1:K281)+1,"")</f>
        <v/>
      </c>
      <c r="P282" s="14" t="str">
        <f>IF(ROWS($1:281)&gt;MAX($I:$I),"",INDEX($B:$B,MATCH(ROWS($1:281),$I:$I,0)))</f>
        <v/>
      </c>
      <c r="Q282" s="12" t="str">
        <f>IF(ROWS($1:281)&gt;MAX($J:$J),"",INDEX($H:$H,MATCH(ROWS($1:281),$J:$J,0)))</f>
        <v/>
      </c>
    </row>
    <row r="283" spans="1:17" ht="15">
      <c r="A283" s="9">
        <v>5438</v>
      </c>
      <c r="B283" s="10" t="s">
        <v>272</v>
      </c>
      <c r="C283" s="5">
        <v>40807</v>
      </c>
      <c r="D283" s="11" t="s">
        <v>189</v>
      </c>
      <c r="E283" s="11" t="s">
        <v>274</v>
      </c>
      <c r="F283" s="11" t="s">
        <v>13</v>
      </c>
      <c r="G283" s="11" t="s">
        <v>13</v>
      </c>
      <c r="H283" s="11" t="s">
        <v>270</v>
      </c>
      <c r="I283" s="35" t="str">
        <f>IF(B283=B282,"",MAX($I$1:I282)+1)</f>
        <v/>
      </c>
      <c r="J283" s="35" t="str">
        <f>IF(H283=H282,"",MAX($J$1:J282)+1)</f>
        <v/>
      </c>
      <c r="K283" s="35" t="str">
        <f>IF(AND(H283=Cell1,B283=Cell2,C283&gt;=Date1,C283&lt;=Date2),MAX($K$1:K282)+1,"")</f>
        <v/>
      </c>
      <c r="P283" s="14" t="str">
        <f>IF(ROWS($1:282)&gt;MAX($I:$I),"",INDEX($B:$B,MATCH(ROWS($1:282),$I:$I,0)))</f>
        <v/>
      </c>
      <c r="Q283" s="12" t="str">
        <f>IF(ROWS($1:282)&gt;MAX($J:$J),"",INDEX($H:$H,MATCH(ROWS($1:282),$J:$J,0)))</f>
        <v/>
      </c>
    </row>
    <row r="284" spans="1:17" ht="15">
      <c r="A284" s="9">
        <v>5438</v>
      </c>
      <c r="B284" s="10" t="s">
        <v>272</v>
      </c>
      <c r="C284" s="5">
        <v>40810</v>
      </c>
      <c r="D284" s="11" t="s">
        <v>132</v>
      </c>
      <c r="E284" s="11" t="s">
        <v>40</v>
      </c>
      <c r="F284" s="11" t="s">
        <v>13</v>
      </c>
      <c r="G284" s="11" t="s">
        <v>13</v>
      </c>
      <c r="H284" s="11" t="s">
        <v>270</v>
      </c>
      <c r="I284" s="35" t="str">
        <f>IF(B284=B283,"",MAX($I$1:I283)+1)</f>
        <v/>
      </c>
      <c r="J284" s="35" t="str">
        <f>IF(H284=H283,"",MAX($J$1:J283)+1)</f>
        <v/>
      </c>
      <c r="K284" s="35" t="str">
        <f>IF(AND(H284=Cell1,B284=Cell2,C284&gt;=Date1,C284&lt;=Date2),MAX($K$1:K283)+1,"")</f>
        <v/>
      </c>
      <c r="P284" s="14" t="str">
        <f>IF(ROWS($1:283)&gt;MAX($I:$I),"",INDEX($B:$B,MATCH(ROWS($1:283),$I:$I,0)))</f>
        <v/>
      </c>
      <c r="Q284" s="12" t="str">
        <f>IF(ROWS($1:283)&gt;MAX($J:$J),"",INDEX($H:$H,MATCH(ROWS($1:283),$J:$J,0)))</f>
        <v/>
      </c>
    </row>
    <row r="285" spans="1:17" ht="15">
      <c r="A285" s="9">
        <v>5438</v>
      </c>
      <c r="B285" s="10" t="s">
        <v>272</v>
      </c>
      <c r="C285" s="5">
        <v>40811</v>
      </c>
      <c r="D285" s="11" t="s">
        <v>149</v>
      </c>
      <c r="E285" s="11" t="s">
        <v>25</v>
      </c>
      <c r="F285" s="11" t="s">
        <v>13</v>
      </c>
      <c r="G285" s="11" t="s">
        <v>13</v>
      </c>
      <c r="H285" s="11" t="s">
        <v>270</v>
      </c>
      <c r="I285" s="35" t="str">
        <f>IF(B285=B284,"",MAX($I$1:I284)+1)</f>
        <v/>
      </c>
      <c r="J285" s="35" t="str">
        <f>IF(H285=H284,"",MAX($J$1:J284)+1)</f>
        <v/>
      </c>
      <c r="K285" s="35" t="str">
        <f>IF(AND(H285=Cell1,B285=Cell2,C285&gt;=Date1,C285&lt;=Date2),MAX($K$1:K284)+1,"")</f>
        <v/>
      </c>
      <c r="P285" s="14" t="str">
        <f>IF(ROWS($1:284)&gt;MAX($I:$I),"",INDEX($B:$B,MATCH(ROWS($1:284),$I:$I,0)))</f>
        <v/>
      </c>
      <c r="Q285" s="12" t="str">
        <f>IF(ROWS($1:284)&gt;MAX($J:$J),"",INDEX($H:$H,MATCH(ROWS($1:284),$J:$J,0)))</f>
        <v/>
      </c>
    </row>
    <row r="286" spans="1:17" ht="15">
      <c r="A286" s="9">
        <v>5438</v>
      </c>
      <c r="B286" s="10" t="s">
        <v>272</v>
      </c>
      <c r="C286" s="5">
        <v>40812</v>
      </c>
      <c r="D286" s="11" t="s">
        <v>151</v>
      </c>
      <c r="E286" s="11" t="s">
        <v>275</v>
      </c>
      <c r="F286" s="11" t="s">
        <v>13</v>
      </c>
      <c r="G286" s="11" t="s">
        <v>13</v>
      </c>
      <c r="H286" s="11" t="s">
        <v>270</v>
      </c>
      <c r="I286" s="35" t="str">
        <f>IF(B286=B285,"",MAX($I$1:I285)+1)</f>
        <v/>
      </c>
      <c r="J286" s="35" t="str">
        <f>IF(H286=H285,"",MAX($J$1:J285)+1)</f>
        <v/>
      </c>
      <c r="K286" s="35" t="str">
        <f>IF(AND(H286=Cell1,B286=Cell2,C286&gt;=Date1,C286&lt;=Date2),MAX($K$1:K285)+1,"")</f>
        <v/>
      </c>
      <c r="P286" s="14" t="str">
        <f>IF(ROWS($1:285)&gt;MAX($I:$I),"",INDEX($B:$B,MATCH(ROWS($1:285),$I:$I,0)))</f>
        <v/>
      </c>
      <c r="Q286" s="12" t="str">
        <f>IF(ROWS($1:285)&gt;MAX($J:$J),"",INDEX($H:$H,MATCH(ROWS($1:285),$J:$J,0)))</f>
        <v/>
      </c>
    </row>
    <row r="287" spans="1:17" ht="15">
      <c r="A287" s="9">
        <v>5438</v>
      </c>
      <c r="B287" s="10" t="s">
        <v>272</v>
      </c>
      <c r="C287" s="5">
        <v>40813</v>
      </c>
      <c r="D287" s="11" t="s">
        <v>173</v>
      </c>
      <c r="E287" s="11" t="s">
        <v>237</v>
      </c>
      <c r="F287" s="11" t="s">
        <v>13</v>
      </c>
      <c r="G287" s="11" t="s">
        <v>13</v>
      </c>
      <c r="H287" s="11" t="s">
        <v>270</v>
      </c>
      <c r="I287" s="35" t="str">
        <f>IF(B287=B286,"",MAX($I$1:I286)+1)</f>
        <v/>
      </c>
      <c r="J287" s="35" t="str">
        <f>IF(H287=H286,"",MAX($J$1:J286)+1)</f>
        <v/>
      </c>
      <c r="K287" s="35" t="str">
        <f>IF(AND(H287=Cell1,B287=Cell2,C287&gt;=Date1,C287&lt;=Date2),MAX($K$1:K286)+1,"")</f>
        <v/>
      </c>
      <c r="P287" s="14" t="str">
        <f>IF(ROWS($1:286)&gt;MAX($I:$I),"",INDEX($B:$B,MATCH(ROWS($1:286),$I:$I,0)))</f>
        <v/>
      </c>
      <c r="Q287" s="12" t="str">
        <f>IF(ROWS($1:286)&gt;MAX($J:$J),"",INDEX($H:$H,MATCH(ROWS($1:286),$J:$J,0)))</f>
        <v/>
      </c>
    </row>
    <row r="288" spans="1:17" ht="15">
      <c r="A288" s="9">
        <v>5438</v>
      </c>
      <c r="B288" s="10" t="s">
        <v>272</v>
      </c>
      <c r="C288" s="5">
        <v>40814</v>
      </c>
      <c r="D288" s="11" t="s">
        <v>171</v>
      </c>
      <c r="E288" s="11" t="s">
        <v>271</v>
      </c>
      <c r="F288" s="11" t="s">
        <v>13</v>
      </c>
      <c r="G288" s="11" t="s">
        <v>13</v>
      </c>
      <c r="H288" s="11" t="s">
        <v>270</v>
      </c>
      <c r="I288" s="35" t="str">
        <f>IF(B288=B287,"",MAX($I$1:I287)+1)</f>
        <v/>
      </c>
      <c r="J288" s="35" t="str">
        <f>IF(H288=H287,"",MAX($J$1:J287)+1)</f>
        <v/>
      </c>
      <c r="K288" s="35" t="str">
        <f>IF(AND(H288=Cell1,B288=Cell2,C288&gt;=Date1,C288&lt;=Date2),MAX($K$1:K287)+1,"")</f>
        <v/>
      </c>
      <c r="P288" s="14" t="str">
        <f>IF(ROWS($1:287)&gt;MAX($I:$I),"",INDEX($B:$B,MATCH(ROWS($1:287),$I:$I,0)))</f>
        <v/>
      </c>
      <c r="Q288" s="12" t="str">
        <f>IF(ROWS($1:287)&gt;MAX($J:$J),"",INDEX($H:$H,MATCH(ROWS($1:287),$J:$J,0)))</f>
        <v/>
      </c>
    </row>
    <row r="289" spans="1:17" ht="15">
      <c r="A289" s="9">
        <v>5438</v>
      </c>
      <c r="B289" s="10" t="s">
        <v>272</v>
      </c>
      <c r="C289" s="5">
        <v>40817</v>
      </c>
      <c r="D289" s="11" t="s">
        <v>141</v>
      </c>
      <c r="E289" s="11" t="s">
        <v>276</v>
      </c>
      <c r="F289" s="11" t="s">
        <v>13</v>
      </c>
      <c r="G289" s="11" t="s">
        <v>277</v>
      </c>
      <c r="H289" s="11" t="s">
        <v>270</v>
      </c>
      <c r="I289" s="35" t="str">
        <f>IF(B289=B288,"",MAX($I$1:I288)+1)</f>
        <v/>
      </c>
      <c r="J289" s="35" t="str">
        <f>IF(H289=H288,"",MAX($J$1:J288)+1)</f>
        <v/>
      </c>
      <c r="K289" s="35" t="str">
        <f>IF(AND(H289=Cell1,B289=Cell2,C289&gt;=Date1,C289&lt;=Date2),MAX($K$1:K288)+1,"")</f>
        <v/>
      </c>
      <c r="P289" s="14" t="str">
        <f>IF(ROWS($1:288)&gt;MAX($I:$I),"",INDEX($B:$B,MATCH(ROWS($1:288),$I:$I,0)))</f>
        <v/>
      </c>
      <c r="Q289" s="12" t="str">
        <f>IF(ROWS($1:288)&gt;MAX($J:$J),"",INDEX($H:$H,MATCH(ROWS($1:288),$J:$J,0)))</f>
        <v/>
      </c>
    </row>
    <row r="290" spans="1:17" ht="15">
      <c r="A290" s="9">
        <v>5438</v>
      </c>
      <c r="B290" s="10" t="s">
        <v>272</v>
      </c>
      <c r="C290" s="5">
        <v>40818</v>
      </c>
      <c r="D290" s="11" t="s">
        <v>173</v>
      </c>
      <c r="E290" s="11" t="s">
        <v>31</v>
      </c>
      <c r="F290" s="11" t="s">
        <v>13</v>
      </c>
      <c r="G290" s="11" t="s">
        <v>13</v>
      </c>
      <c r="H290" s="11" t="s">
        <v>270</v>
      </c>
      <c r="I290" s="35" t="str">
        <f>IF(B290=B289,"",MAX($I$1:I289)+1)</f>
        <v/>
      </c>
      <c r="J290" s="35" t="str">
        <f>IF(H290=H289,"",MAX($J$1:J289)+1)</f>
        <v/>
      </c>
      <c r="K290" s="35" t="str">
        <f>IF(AND(H290=Cell1,B290=Cell2,C290&gt;=Date1,C290&lt;=Date2),MAX($K$1:K289)+1,"")</f>
        <v/>
      </c>
      <c r="P290" s="14" t="str">
        <f>IF(ROWS($1:289)&gt;MAX($I:$I),"",INDEX($B:$B,MATCH(ROWS($1:289),$I:$I,0)))</f>
        <v/>
      </c>
      <c r="Q290" s="12" t="str">
        <f>IF(ROWS($1:289)&gt;MAX($J:$J),"",INDEX($H:$H,MATCH(ROWS($1:289),$J:$J,0)))</f>
        <v/>
      </c>
    </row>
    <row r="291" spans="1:17" ht="15">
      <c r="A291" s="9">
        <v>5438</v>
      </c>
      <c r="B291" s="10" t="s">
        <v>272</v>
      </c>
      <c r="C291" s="5">
        <v>40819</v>
      </c>
      <c r="D291" s="11" t="s">
        <v>157</v>
      </c>
      <c r="E291" s="11" t="s">
        <v>121</v>
      </c>
      <c r="F291" s="11" t="s">
        <v>13</v>
      </c>
      <c r="G291" s="11" t="s">
        <v>13</v>
      </c>
      <c r="H291" s="11" t="s">
        <v>270</v>
      </c>
      <c r="I291" s="35" t="str">
        <f>IF(B291=B290,"",MAX($I$1:I290)+1)</f>
        <v/>
      </c>
      <c r="J291" s="35" t="str">
        <f>IF(H291=H290,"",MAX($J$1:J290)+1)</f>
        <v/>
      </c>
      <c r="K291" s="35" t="str">
        <f>IF(AND(H291=Cell1,B291=Cell2,C291&gt;=Date1,C291&lt;=Date2),MAX($K$1:K290)+1,"")</f>
        <v/>
      </c>
      <c r="P291" s="14" t="str">
        <f>IF(ROWS($1:290)&gt;MAX($I:$I),"",INDEX($B:$B,MATCH(ROWS($1:290),$I:$I,0)))</f>
        <v/>
      </c>
      <c r="Q291" s="12" t="str">
        <f>IF(ROWS($1:290)&gt;MAX($J:$J),"",INDEX($H:$H,MATCH(ROWS($1:290),$J:$J,0)))</f>
        <v/>
      </c>
    </row>
    <row r="292" spans="1:17" ht="15">
      <c r="A292" s="9">
        <v>5439</v>
      </c>
      <c r="B292" s="10" t="s">
        <v>278</v>
      </c>
      <c r="C292" s="5">
        <v>40806</v>
      </c>
      <c r="D292" s="11" t="s">
        <v>279</v>
      </c>
      <c r="E292" s="11" t="s">
        <v>28</v>
      </c>
      <c r="F292" s="11" t="s">
        <v>13</v>
      </c>
      <c r="G292" s="11" t="s">
        <v>13</v>
      </c>
      <c r="H292" s="11" t="s">
        <v>270</v>
      </c>
      <c r="I292" s="35">
        <f>IF(B292=B291,"",MAX($I$1:I291)+1)</f>
        <v>30</v>
      </c>
      <c r="J292" s="35" t="str">
        <f>IF(H292=H291,"",MAX($J$1:J291)+1)</f>
        <v/>
      </c>
      <c r="K292" s="35" t="str">
        <f>IF(AND(H292=Cell1,B292=Cell2,C292&gt;=Date1,C292&lt;=Date2),MAX($K$1:K291)+1,"")</f>
        <v/>
      </c>
      <c r="P292" s="14" t="str">
        <f>IF(ROWS($1:291)&gt;MAX($I:$I),"",INDEX($B:$B,MATCH(ROWS($1:291),$I:$I,0)))</f>
        <v/>
      </c>
      <c r="Q292" s="12" t="str">
        <f>IF(ROWS($1:291)&gt;MAX($J:$J),"",INDEX($H:$H,MATCH(ROWS($1:291),$J:$J,0)))</f>
        <v/>
      </c>
    </row>
    <row r="293" spans="1:17" ht="15">
      <c r="A293" s="9">
        <v>5439</v>
      </c>
      <c r="B293" s="10" t="s">
        <v>278</v>
      </c>
      <c r="C293" s="5">
        <v>40807</v>
      </c>
      <c r="D293" s="11" t="s">
        <v>280</v>
      </c>
      <c r="E293" s="11" t="s">
        <v>31</v>
      </c>
      <c r="F293" s="11" t="s">
        <v>13</v>
      </c>
      <c r="G293" s="11" t="s">
        <v>13</v>
      </c>
      <c r="H293" s="11" t="s">
        <v>270</v>
      </c>
      <c r="I293" s="35" t="str">
        <f>IF(B293=B292,"",MAX($I$1:I292)+1)</f>
        <v/>
      </c>
      <c r="J293" s="35" t="str">
        <f>IF(H293=H292,"",MAX($J$1:J292)+1)</f>
        <v/>
      </c>
      <c r="K293" s="35" t="str">
        <f>IF(AND(H293=Cell1,B293=Cell2,C293&gt;=Date1,C293&lt;=Date2),MAX($K$1:K292)+1,"")</f>
        <v/>
      </c>
      <c r="P293" s="14" t="str">
        <f>IF(ROWS($1:292)&gt;MAX($I:$I),"",INDEX($B:$B,MATCH(ROWS($1:292),$I:$I,0)))</f>
        <v/>
      </c>
      <c r="Q293" s="12" t="str">
        <f>IF(ROWS($1:292)&gt;MAX($J:$J),"",INDEX($H:$H,MATCH(ROWS($1:292),$J:$J,0)))</f>
        <v/>
      </c>
    </row>
    <row r="294" spans="1:17" ht="15">
      <c r="A294" s="9">
        <v>5439</v>
      </c>
      <c r="B294" s="10" t="s">
        <v>278</v>
      </c>
      <c r="C294" s="5">
        <v>40810</v>
      </c>
      <c r="D294" s="11" t="s">
        <v>279</v>
      </c>
      <c r="E294" s="11" t="s">
        <v>281</v>
      </c>
      <c r="F294" s="11" t="s">
        <v>13</v>
      </c>
      <c r="G294" s="11" t="s">
        <v>13</v>
      </c>
      <c r="H294" s="11" t="s">
        <v>270</v>
      </c>
      <c r="I294" s="35" t="str">
        <f>IF(B294=B293,"",MAX($I$1:I293)+1)</f>
        <v/>
      </c>
      <c r="J294" s="35" t="str">
        <f>IF(H294=H293,"",MAX($J$1:J293)+1)</f>
        <v/>
      </c>
      <c r="K294" s="35" t="str">
        <f>IF(AND(H294=Cell1,B294=Cell2,C294&gt;=Date1,C294&lt;=Date2),MAX($K$1:K293)+1,"")</f>
        <v/>
      </c>
      <c r="P294" s="14" t="str">
        <f>IF(ROWS($1:293)&gt;MAX($I:$I),"",INDEX($B:$B,MATCH(ROWS($1:293),$I:$I,0)))</f>
        <v/>
      </c>
      <c r="Q294" s="12" t="str">
        <f>IF(ROWS($1:293)&gt;MAX($J:$J),"",INDEX($H:$H,MATCH(ROWS($1:293),$J:$J,0)))</f>
        <v/>
      </c>
    </row>
    <row r="295" spans="1:17" ht="15">
      <c r="A295" s="9">
        <v>5439</v>
      </c>
      <c r="B295" s="10" t="s">
        <v>278</v>
      </c>
      <c r="C295" s="5">
        <v>40811</v>
      </c>
      <c r="D295" s="11" t="s">
        <v>282</v>
      </c>
      <c r="E295" s="11" t="s">
        <v>283</v>
      </c>
      <c r="F295" s="11" t="s">
        <v>13</v>
      </c>
      <c r="G295" s="11" t="s">
        <v>13</v>
      </c>
      <c r="H295" s="11" t="s">
        <v>270</v>
      </c>
      <c r="I295" s="35" t="str">
        <f>IF(B295=B294,"",MAX($I$1:I294)+1)</f>
        <v/>
      </c>
      <c r="J295" s="35" t="str">
        <f>IF(H295=H294,"",MAX($J$1:J294)+1)</f>
        <v/>
      </c>
      <c r="K295" s="35" t="str">
        <f>IF(AND(H295=Cell1,B295=Cell2,C295&gt;=Date1,C295&lt;=Date2),MAX($K$1:K294)+1,"")</f>
        <v/>
      </c>
      <c r="P295" s="14" t="str">
        <f>IF(ROWS($1:294)&gt;MAX($I:$I),"",INDEX($B:$B,MATCH(ROWS($1:294),$I:$I,0)))</f>
        <v/>
      </c>
      <c r="Q295" s="12" t="str">
        <f>IF(ROWS($1:294)&gt;MAX($J:$J),"",INDEX($H:$H,MATCH(ROWS($1:294),$J:$J,0)))</f>
        <v/>
      </c>
    </row>
    <row r="296" spans="1:17" ht="15">
      <c r="A296" s="9">
        <v>5439</v>
      </c>
      <c r="B296" s="10" t="s">
        <v>278</v>
      </c>
      <c r="C296" s="5">
        <v>40812</v>
      </c>
      <c r="D296" s="11" t="s">
        <v>284</v>
      </c>
      <c r="E296" s="11" t="s">
        <v>22</v>
      </c>
      <c r="F296" s="11" t="s">
        <v>13</v>
      </c>
      <c r="G296" s="11" t="s">
        <v>13</v>
      </c>
      <c r="H296" s="11" t="s">
        <v>270</v>
      </c>
      <c r="I296" s="35" t="str">
        <f>IF(B296=B295,"",MAX($I$1:I295)+1)</f>
        <v/>
      </c>
      <c r="J296" s="35" t="str">
        <f>IF(H296=H295,"",MAX($J$1:J295)+1)</f>
        <v/>
      </c>
      <c r="K296" s="35" t="str">
        <f>IF(AND(H296=Cell1,B296=Cell2,C296&gt;=Date1,C296&lt;=Date2),MAX($K$1:K295)+1,"")</f>
        <v/>
      </c>
      <c r="P296" s="14" t="str">
        <f>IF(ROWS($1:295)&gt;MAX($I:$I),"",INDEX($B:$B,MATCH(ROWS($1:295),$I:$I,0)))</f>
        <v/>
      </c>
      <c r="Q296" s="12" t="str">
        <f>IF(ROWS($1:295)&gt;MAX($J:$J),"",INDEX($H:$H,MATCH(ROWS($1:295),$J:$J,0)))</f>
        <v/>
      </c>
    </row>
    <row r="297" spans="1:17" ht="15">
      <c r="A297" s="9">
        <v>5439</v>
      </c>
      <c r="B297" s="10" t="s">
        <v>278</v>
      </c>
      <c r="C297" s="5">
        <v>40813</v>
      </c>
      <c r="D297" s="11" t="s">
        <v>285</v>
      </c>
      <c r="E297" s="11" t="s">
        <v>286</v>
      </c>
      <c r="F297" s="11" t="s">
        <v>13</v>
      </c>
      <c r="G297" s="11" t="s">
        <v>13</v>
      </c>
      <c r="H297" s="11" t="s">
        <v>270</v>
      </c>
      <c r="I297" s="35" t="str">
        <f>IF(B297=B296,"",MAX($I$1:I296)+1)</f>
        <v/>
      </c>
      <c r="J297" s="35" t="str">
        <f>IF(H297=H296,"",MAX($J$1:J296)+1)</f>
        <v/>
      </c>
      <c r="K297" s="35" t="str">
        <f>IF(AND(H297=Cell1,B297=Cell2,C297&gt;=Date1,C297&lt;=Date2),MAX($K$1:K296)+1,"")</f>
        <v/>
      </c>
      <c r="P297" s="14" t="str">
        <f>IF(ROWS($1:296)&gt;MAX($I:$I),"",INDEX($B:$B,MATCH(ROWS($1:296),$I:$I,0)))</f>
        <v/>
      </c>
      <c r="Q297" s="12" t="str">
        <f>IF(ROWS($1:296)&gt;MAX($J:$J),"",INDEX($H:$H,MATCH(ROWS($1:296),$J:$J,0)))</f>
        <v/>
      </c>
    </row>
    <row r="298" spans="1:17" ht="15">
      <c r="A298" s="9">
        <v>5439</v>
      </c>
      <c r="B298" s="10" t="s">
        <v>278</v>
      </c>
      <c r="C298" s="5">
        <v>40814</v>
      </c>
      <c r="D298" s="11" t="s">
        <v>284</v>
      </c>
      <c r="E298" s="11" t="s">
        <v>25</v>
      </c>
      <c r="F298" s="11" t="s">
        <v>13</v>
      </c>
      <c r="G298" s="11" t="s">
        <v>13</v>
      </c>
      <c r="H298" s="11" t="s">
        <v>270</v>
      </c>
      <c r="I298" s="35" t="str">
        <f>IF(B298=B297,"",MAX($I$1:I297)+1)</f>
        <v/>
      </c>
      <c r="J298" s="35" t="str">
        <f>IF(H298=H297,"",MAX($J$1:J297)+1)</f>
        <v/>
      </c>
      <c r="K298" s="35" t="str">
        <f>IF(AND(H298=Cell1,B298=Cell2,C298&gt;=Date1,C298&lt;=Date2),MAX($K$1:K297)+1,"")</f>
        <v/>
      </c>
      <c r="P298" s="14" t="str">
        <f>IF(ROWS($1:297)&gt;MAX($I:$I),"",INDEX($B:$B,MATCH(ROWS($1:297),$I:$I,0)))</f>
        <v/>
      </c>
      <c r="Q298" s="12" t="str">
        <f>IF(ROWS($1:297)&gt;MAX($J:$J),"",INDEX($H:$H,MATCH(ROWS($1:297),$J:$J,0)))</f>
        <v/>
      </c>
    </row>
    <row r="299" spans="1:17" ht="15">
      <c r="A299" s="9">
        <v>5439</v>
      </c>
      <c r="B299" s="10" t="s">
        <v>278</v>
      </c>
      <c r="C299" s="5">
        <v>40817</v>
      </c>
      <c r="D299" s="11" t="s">
        <v>147</v>
      </c>
      <c r="E299" s="11" t="s">
        <v>67</v>
      </c>
      <c r="F299" s="11" t="s">
        <v>13</v>
      </c>
      <c r="G299" s="11" t="s">
        <v>13</v>
      </c>
      <c r="H299" s="11" t="s">
        <v>270</v>
      </c>
      <c r="I299" s="35" t="str">
        <f>IF(B299=B298,"",MAX($I$1:I298)+1)</f>
        <v/>
      </c>
      <c r="J299" s="35" t="str">
        <f>IF(H299=H298,"",MAX($J$1:J298)+1)</f>
        <v/>
      </c>
      <c r="K299" s="35" t="str">
        <f>IF(AND(H299=Cell1,B299=Cell2,C299&gt;=Date1,C299&lt;=Date2),MAX($K$1:K298)+1,"")</f>
        <v/>
      </c>
      <c r="P299" s="14" t="str">
        <f>IF(ROWS($1:298)&gt;MAX($I:$I),"",INDEX($B:$B,MATCH(ROWS($1:298),$I:$I,0)))</f>
        <v/>
      </c>
      <c r="Q299" s="12" t="str">
        <f>IF(ROWS($1:298)&gt;MAX($J:$J),"",INDEX($H:$H,MATCH(ROWS($1:298),$J:$J,0)))</f>
        <v/>
      </c>
    </row>
    <row r="300" spans="1:17" ht="15">
      <c r="A300" s="9">
        <v>5439</v>
      </c>
      <c r="B300" s="10" t="s">
        <v>278</v>
      </c>
      <c r="C300" s="5">
        <v>40818</v>
      </c>
      <c r="D300" s="11" t="s">
        <v>279</v>
      </c>
      <c r="E300" s="11" t="s">
        <v>28</v>
      </c>
      <c r="F300" s="11" t="s">
        <v>13</v>
      </c>
      <c r="G300" s="11" t="s">
        <v>13</v>
      </c>
      <c r="H300" s="11" t="s">
        <v>270</v>
      </c>
      <c r="I300" s="35" t="str">
        <f>IF(B300=B299,"",MAX($I$1:I299)+1)</f>
        <v/>
      </c>
      <c r="J300" s="35" t="str">
        <f>IF(H300=H299,"",MAX($J$1:J299)+1)</f>
        <v/>
      </c>
      <c r="K300" s="35" t="str">
        <f>IF(AND(H300=Cell1,B300=Cell2,C300&gt;=Date1,C300&lt;=Date2),MAX($K$1:K299)+1,"")</f>
        <v/>
      </c>
      <c r="P300" s="14" t="str">
        <f>IF(ROWS($1:299)&gt;MAX($I:$I),"",INDEX($B:$B,MATCH(ROWS($1:299),$I:$I,0)))</f>
        <v/>
      </c>
      <c r="Q300" s="12" t="str">
        <f>IF(ROWS($1:299)&gt;MAX($J:$J),"",INDEX($H:$H,MATCH(ROWS($1:299),$J:$J,0)))</f>
        <v/>
      </c>
    </row>
    <row r="301" spans="1:17" ht="15">
      <c r="A301" s="9">
        <v>5439</v>
      </c>
      <c r="B301" s="10" t="s">
        <v>278</v>
      </c>
      <c r="C301" s="5">
        <v>40819</v>
      </c>
      <c r="D301" s="11" t="s">
        <v>150</v>
      </c>
      <c r="E301" s="11" t="s">
        <v>67</v>
      </c>
      <c r="F301" s="11" t="s">
        <v>13</v>
      </c>
      <c r="G301" s="11" t="s">
        <v>13</v>
      </c>
      <c r="H301" s="11" t="s">
        <v>270</v>
      </c>
      <c r="I301" s="35" t="str">
        <f>IF(B301=B300,"",MAX($I$1:I300)+1)</f>
        <v/>
      </c>
      <c r="J301" s="35" t="str">
        <f>IF(H301=H300,"",MAX($J$1:J300)+1)</f>
        <v/>
      </c>
      <c r="K301" s="35" t="str">
        <f>IF(AND(H301=Cell1,B301=Cell2,C301&gt;=Date1,C301&lt;=Date2),MAX($K$1:K300)+1,"")</f>
        <v/>
      </c>
      <c r="P301" s="14" t="str">
        <f>IF(ROWS($1:300)&gt;MAX($I:$I),"",INDEX($B:$B,MATCH(ROWS($1:300),$I:$I,0)))</f>
        <v/>
      </c>
      <c r="Q301" s="12" t="str">
        <f>IF(ROWS($1:300)&gt;MAX($J:$J),"",INDEX($H:$H,MATCH(ROWS($1:300),$J:$J,0)))</f>
        <v/>
      </c>
    </row>
    <row r="302" spans="1:17" ht="15">
      <c r="A302" s="9">
        <v>9089</v>
      </c>
      <c r="B302" s="10" t="s">
        <v>288</v>
      </c>
      <c r="C302" s="5">
        <v>40806</v>
      </c>
      <c r="D302" s="11" t="s">
        <v>289</v>
      </c>
      <c r="E302" s="11" t="s">
        <v>290</v>
      </c>
      <c r="F302" s="11" t="s">
        <v>13</v>
      </c>
      <c r="G302" s="11" t="s">
        <v>13</v>
      </c>
      <c r="H302" s="11" t="s">
        <v>287</v>
      </c>
      <c r="I302" s="35">
        <f>IF(B302=B301,"",MAX($I$1:I301)+1)</f>
        <v>31</v>
      </c>
      <c r="J302" s="35">
        <f>IF(H302=H301,"",MAX($J$1:J301)+1)</f>
        <v>8</v>
      </c>
      <c r="K302" s="35" t="str">
        <f>IF(AND(H302=Cell1,B302=Cell2,C302&gt;=Date1,C302&lt;=Date2),MAX($K$1:K301)+1,"")</f>
        <v/>
      </c>
      <c r="P302" s="14" t="str">
        <f>IF(ROWS($1:301)&gt;MAX($I:$I),"",INDEX($B:$B,MATCH(ROWS($1:301),$I:$I,0)))</f>
        <v/>
      </c>
      <c r="Q302" s="12" t="str">
        <f>IF(ROWS($1:301)&gt;MAX($J:$J),"",INDEX($H:$H,MATCH(ROWS($1:301),$J:$J,0)))</f>
        <v/>
      </c>
    </row>
    <row r="303" spans="1:17" ht="15">
      <c r="A303" s="9">
        <v>9089</v>
      </c>
      <c r="B303" s="10" t="s">
        <v>288</v>
      </c>
      <c r="C303" s="5">
        <v>40807</v>
      </c>
      <c r="D303" s="11" t="s">
        <v>291</v>
      </c>
      <c r="E303" s="11" t="s">
        <v>292</v>
      </c>
      <c r="F303" s="11" t="s">
        <v>13</v>
      </c>
      <c r="G303" s="11" t="s">
        <v>13</v>
      </c>
      <c r="H303" s="11" t="s">
        <v>287</v>
      </c>
      <c r="I303" s="35" t="str">
        <f>IF(B303=B302,"",MAX($I$1:I302)+1)</f>
        <v/>
      </c>
      <c r="J303" s="35" t="str">
        <f>IF(H303=H302,"",MAX($J$1:J302)+1)</f>
        <v/>
      </c>
      <c r="K303" s="35" t="str">
        <f>IF(AND(H303=Cell1,B303=Cell2,C303&gt;=Date1,C303&lt;=Date2),MAX($K$1:K302)+1,"")</f>
        <v/>
      </c>
      <c r="P303" s="14" t="str">
        <f>IF(ROWS($1:302)&gt;MAX($I:$I),"",INDEX($B:$B,MATCH(ROWS($1:302),$I:$I,0)))</f>
        <v/>
      </c>
      <c r="Q303" s="12" t="str">
        <f>IF(ROWS($1:302)&gt;MAX($J:$J),"",INDEX($H:$H,MATCH(ROWS($1:302),$J:$J,0)))</f>
        <v/>
      </c>
    </row>
    <row r="304" spans="1:17" ht="15">
      <c r="A304" s="9">
        <v>9089</v>
      </c>
      <c r="B304" s="10" t="s">
        <v>288</v>
      </c>
      <c r="C304" s="5">
        <v>40808</v>
      </c>
      <c r="D304" s="11" t="s">
        <v>154</v>
      </c>
      <c r="E304" s="11" t="s">
        <v>293</v>
      </c>
      <c r="F304" s="11" t="s">
        <v>13</v>
      </c>
      <c r="G304" s="11" t="s">
        <v>13</v>
      </c>
      <c r="H304" s="11" t="s">
        <v>287</v>
      </c>
      <c r="I304" s="35" t="str">
        <f>IF(B304=B303,"",MAX($I$1:I303)+1)</f>
        <v/>
      </c>
      <c r="J304" s="35" t="str">
        <f>IF(H304=H303,"",MAX($J$1:J303)+1)</f>
        <v/>
      </c>
      <c r="K304" s="35" t="str">
        <f>IF(AND(H304=Cell1,B304=Cell2,C304&gt;=Date1,C304&lt;=Date2),MAX($K$1:K303)+1,"")</f>
        <v/>
      </c>
      <c r="P304" s="14" t="str">
        <f>IF(ROWS($1:303)&gt;MAX($I:$I),"",INDEX($B:$B,MATCH(ROWS($1:303),$I:$I,0)))</f>
        <v/>
      </c>
      <c r="Q304" s="12" t="str">
        <f>IF(ROWS($1:303)&gt;MAX($J:$J),"",INDEX($H:$H,MATCH(ROWS($1:303),$J:$J,0)))</f>
        <v/>
      </c>
    </row>
    <row r="305" spans="1:17" ht="15">
      <c r="A305" s="9">
        <v>9089</v>
      </c>
      <c r="B305" s="10" t="s">
        <v>288</v>
      </c>
      <c r="C305" s="5">
        <v>40810</v>
      </c>
      <c r="D305" s="11" t="s">
        <v>294</v>
      </c>
      <c r="E305" s="11" t="s">
        <v>295</v>
      </c>
      <c r="F305" s="11" t="s">
        <v>13</v>
      </c>
      <c r="G305" s="11" t="s">
        <v>13</v>
      </c>
      <c r="H305" s="11" t="s">
        <v>287</v>
      </c>
      <c r="I305" s="35" t="str">
        <f>IF(B305=B304,"",MAX($I$1:I304)+1)</f>
        <v/>
      </c>
      <c r="J305" s="35" t="str">
        <f>IF(H305=H304,"",MAX($J$1:J304)+1)</f>
        <v/>
      </c>
      <c r="K305" s="35" t="str">
        <f>IF(AND(H305=Cell1,B305=Cell2,C305&gt;=Date1,C305&lt;=Date2),MAX($K$1:K304)+1,"")</f>
        <v/>
      </c>
      <c r="P305" s="14" t="str">
        <f>IF(ROWS($1:304)&gt;MAX($I:$I),"",INDEX($B:$B,MATCH(ROWS($1:304),$I:$I,0)))</f>
        <v/>
      </c>
      <c r="Q305" s="12" t="str">
        <f>IF(ROWS($1:304)&gt;MAX($J:$J),"",INDEX($H:$H,MATCH(ROWS($1:304),$J:$J,0)))</f>
        <v/>
      </c>
    </row>
    <row r="306" spans="1:17" ht="15">
      <c r="A306" s="9">
        <v>9089</v>
      </c>
      <c r="B306" s="10" t="s">
        <v>288</v>
      </c>
      <c r="C306" s="5">
        <v>40811</v>
      </c>
      <c r="D306" s="11" t="s">
        <v>192</v>
      </c>
      <c r="E306" s="11" t="s">
        <v>296</v>
      </c>
      <c r="F306" s="11" t="s">
        <v>13</v>
      </c>
      <c r="G306" s="11" t="s">
        <v>13</v>
      </c>
      <c r="H306" s="11" t="s">
        <v>287</v>
      </c>
      <c r="I306" s="35" t="str">
        <f>IF(B306=B305,"",MAX($I$1:I305)+1)</f>
        <v/>
      </c>
      <c r="J306" s="35" t="str">
        <f>IF(H306=H305,"",MAX($J$1:J305)+1)</f>
        <v/>
      </c>
      <c r="K306" s="35" t="str">
        <f>IF(AND(H306=Cell1,B306=Cell2,C306&gt;=Date1,C306&lt;=Date2),MAX($K$1:K305)+1,"")</f>
        <v/>
      </c>
      <c r="P306" s="14" t="str">
        <f>IF(ROWS($1:305)&gt;MAX($I:$I),"",INDEX($B:$B,MATCH(ROWS($1:305),$I:$I,0)))</f>
        <v/>
      </c>
      <c r="Q306" s="12" t="str">
        <f>IF(ROWS($1:305)&gt;MAX($J:$J),"",INDEX($H:$H,MATCH(ROWS($1:305),$J:$J,0)))</f>
        <v/>
      </c>
    </row>
    <row r="307" spans="1:17" ht="15">
      <c r="A307" s="9">
        <v>9089</v>
      </c>
      <c r="B307" s="10" t="s">
        <v>288</v>
      </c>
      <c r="C307" s="5">
        <v>40812</v>
      </c>
      <c r="D307" s="11" t="s">
        <v>291</v>
      </c>
      <c r="E307" s="11" t="s">
        <v>295</v>
      </c>
      <c r="F307" s="11" t="s">
        <v>13</v>
      </c>
      <c r="G307" s="11" t="s">
        <v>13</v>
      </c>
      <c r="H307" s="11" t="s">
        <v>287</v>
      </c>
      <c r="I307" s="35" t="str">
        <f>IF(B307=B306,"",MAX($I$1:I306)+1)</f>
        <v/>
      </c>
      <c r="J307" s="35" t="str">
        <f>IF(H307=H306,"",MAX($J$1:J306)+1)</f>
        <v/>
      </c>
      <c r="K307" s="35" t="str">
        <f>IF(AND(H307=Cell1,B307=Cell2,C307&gt;=Date1,C307&lt;=Date2),MAX($K$1:K306)+1,"")</f>
        <v/>
      </c>
      <c r="P307" s="14" t="str">
        <f>IF(ROWS($1:306)&gt;MAX($I:$I),"",INDEX($B:$B,MATCH(ROWS($1:306),$I:$I,0)))</f>
        <v/>
      </c>
      <c r="Q307" s="12" t="str">
        <f>IF(ROWS($1:306)&gt;MAX($J:$J),"",INDEX($H:$H,MATCH(ROWS($1:306),$J:$J,0)))</f>
        <v/>
      </c>
    </row>
    <row r="308" spans="1:17" ht="15">
      <c r="A308" s="9">
        <v>9089</v>
      </c>
      <c r="B308" s="10" t="s">
        <v>288</v>
      </c>
      <c r="C308" s="5">
        <v>40813</v>
      </c>
      <c r="D308" s="11" t="s">
        <v>297</v>
      </c>
      <c r="E308" s="11" t="s">
        <v>255</v>
      </c>
      <c r="F308" s="11" t="s">
        <v>13</v>
      </c>
      <c r="G308" s="11" t="s">
        <v>13</v>
      </c>
      <c r="H308" s="11" t="s">
        <v>287</v>
      </c>
      <c r="I308" s="35" t="str">
        <f>IF(B308=B307,"",MAX($I$1:I307)+1)</f>
        <v/>
      </c>
      <c r="J308" s="35" t="str">
        <f>IF(H308=H307,"",MAX($J$1:J307)+1)</f>
        <v/>
      </c>
      <c r="K308" s="35" t="str">
        <f>IF(AND(H308=Cell1,B308=Cell2,C308&gt;=Date1,C308&lt;=Date2),MAX($K$1:K307)+1,"")</f>
        <v/>
      </c>
      <c r="P308" s="14" t="str">
        <f>IF(ROWS($1:307)&gt;MAX($I:$I),"",INDEX($B:$B,MATCH(ROWS($1:307),$I:$I,0)))</f>
        <v/>
      </c>
      <c r="Q308" s="12" t="str">
        <f>IF(ROWS($1:307)&gt;MAX($J:$J),"",INDEX($H:$H,MATCH(ROWS($1:307),$J:$J,0)))</f>
        <v/>
      </c>
    </row>
    <row r="309" spans="1:17" ht="15">
      <c r="A309" s="9">
        <v>9089</v>
      </c>
      <c r="B309" s="10" t="s">
        <v>288</v>
      </c>
      <c r="C309" s="5">
        <v>40814</v>
      </c>
      <c r="D309" s="11" t="s">
        <v>192</v>
      </c>
      <c r="E309" s="11" t="s">
        <v>13</v>
      </c>
      <c r="F309" s="11" t="s">
        <v>13</v>
      </c>
      <c r="G309" s="11" t="s">
        <v>13</v>
      </c>
      <c r="H309" s="11" t="s">
        <v>287</v>
      </c>
      <c r="I309" s="35" t="str">
        <f>IF(B309=B308,"",MAX($I$1:I308)+1)</f>
        <v/>
      </c>
      <c r="J309" s="35" t="str">
        <f>IF(H309=H308,"",MAX($J$1:J308)+1)</f>
        <v/>
      </c>
      <c r="K309" s="35" t="str">
        <f>IF(AND(H309=Cell1,B309=Cell2,C309&gt;=Date1,C309&lt;=Date2),MAX($K$1:K308)+1,"")</f>
        <v/>
      </c>
      <c r="P309" s="14" t="str">
        <f>IF(ROWS($1:308)&gt;MAX($I:$I),"",INDEX($B:$B,MATCH(ROWS($1:308),$I:$I,0)))</f>
        <v/>
      </c>
      <c r="Q309" s="12" t="str">
        <f>IF(ROWS($1:308)&gt;MAX($J:$J),"",INDEX($H:$H,MATCH(ROWS($1:308),$J:$J,0)))</f>
        <v/>
      </c>
    </row>
    <row r="310" spans="1:17" ht="15">
      <c r="A310" s="9">
        <v>9089</v>
      </c>
      <c r="B310" s="10" t="s">
        <v>288</v>
      </c>
      <c r="C310" s="5">
        <v>40815</v>
      </c>
      <c r="D310" s="11" t="s">
        <v>13</v>
      </c>
      <c r="E310" s="11" t="s">
        <v>13</v>
      </c>
      <c r="F310" s="11" t="s">
        <v>13</v>
      </c>
      <c r="G310" s="11" t="s">
        <v>13</v>
      </c>
      <c r="H310" s="11" t="s">
        <v>287</v>
      </c>
      <c r="I310" s="35" t="str">
        <f>IF(B310=B309,"",MAX($I$1:I309)+1)</f>
        <v/>
      </c>
      <c r="J310" s="35" t="str">
        <f>IF(H310=H309,"",MAX($J$1:J309)+1)</f>
        <v/>
      </c>
      <c r="K310" s="35" t="str">
        <f>IF(AND(H310=Cell1,B310=Cell2,C310&gt;=Date1,C310&lt;=Date2),MAX($K$1:K309)+1,"")</f>
        <v/>
      </c>
      <c r="P310" s="14" t="str">
        <f>IF(ROWS($1:309)&gt;MAX($I:$I),"",INDEX($B:$B,MATCH(ROWS($1:309),$I:$I,0)))</f>
        <v/>
      </c>
      <c r="Q310" s="12" t="str">
        <f>IF(ROWS($1:309)&gt;MAX($J:$J),"",INDEX($H:$H,MATCH(ROWS($1:309),$J:$J,0)))</f>
        <v/>
      </c>
    </row>
    <row r="311" spans="1:17" ht="15">
      <c r="A311" s="9">
        <v>9089</v>
      </c>
      <c r="B311" s="10" t="s">
        <v>288</v>
      </c>
      <c r="C311" s="5">
        <v>40817</v>
      </c>
      <c r="D311" s="11" t="s">
        <v>13</v>
      </c>
      <c r="E311" s="11" t="s">
        <v>13</v>
      </c>
      <c r="F311" s="11" t="s">
        <v>13</v>
      </c>
      <c r="G311" s="11" t="s">
        <v>13</v>
      </c>
      <c r="H311" s="11" t="s">
        <v>287</v>
      </c>
      <c r="I311" s="35" t="str">
        <f>IF(B311=B310,"",MAX($I$1:I310)+1)</f>
        <v/>
      </c>
      <c r="J311" s="35" t="str">
        <f>IF(H311=H310,"",MAX($J$1:J310)+1)</f>
        <v/>
      </c>
      <c r="K311" s="35" t="str">
        <f>IF(AND(H311=Cell1,B311=Cell2,C311&gt;=Date1,C311&lt;=Date2),MAX($K$1:K310)+1,"")</f>
        <v/>
      </c>
      <c r="P311" s="14" t="str">
        <f>IF(ROWS($1:310)&gt;MAX($I:$I),"",INDEX($B:$B,MATCH(ROWS($1:310),$I:$I,0)))</f>
        <v/>
      </c>
      <c r="Q311" s="12" t="str">
        <f>IF(ROWS($1:310)&gt;MAX($J:$J),"",INDEX($H:$H,MATCH(ROWS($1:310),$J:$J,0)))</f>
        <v/>
      </c>
    </row>
    <row r="312" spans="1:17" ht="15">
      <c r="A312" s="9">
        <v>9089</v>
      </c>
      <c r="B312" s="10" t="s">
        <v>288</v>
      </c>
      <c r="C312" s="5">
        <v>40818</v>
      </c>
      <c r="D312" s="11" t="s">
        <v>13</v>
      </c>
      <c r="E312" s="11" t="s">
        <v>200</v>
      </c>
      <c r="F312" s="11" t="s">
        <v>13</v>
      </c>
      <c r="G312" s="11" t="s">
        <v>13</v>
      </c>
      <c r="H312" s="11" t="s">
        <v>287</v>
      </c>
      <c r="I312" s="35" t="str">
        <f>IF(B312=B311,"",MAX($I$1:I311)+1)</f>
        <v/>
      </c>
      <c r="J312" s="35" t="str">
        <f>IF(H312=H311,"",MAX($J$1:J311)+1)</f>
        <v/>
      </c>
      <c r="K312" s="35" t="str">
        <f>IF(AND(H312=Cell1,B312=Cell2,C312&gt;=Date1,C312&lt;=Date2),MAX($K$1:K311)+1,"")</f>
        <v/>
      </c>
      <c r="P312" s="14" t="str">
        <f>IF(ROWS($1:311)&gt;MAX($I:$I),"",INDEX($B:$B,MATCH(ROWS($1:311),$I:$I,0)))</f>
        <v/>
      </c>
      <c r="Q312" s="12" t="str">
        <f>IF(ROWS($1:311)&gt;MAX($J:$J),"",INDEX($H:$H,MATCH(ROWS($1:311),$J:$J,0)))</f>
        <v/>
      </c>
    </row>
    <row r="313" spans="1:17" ht="15">
      <c r="A313" s="9">
        <v>9089</v>
      </c>
      <c r="B313" s="10" t="s">
        <v>288</v>
      </c>
      <c r="C313" s="5">
        <v>40819</v>
      </c>
      <c r="D313" s="11" t="s">
        <v>298</v>
      </c>
      <c r="E313" s="11" t="s">
        <v>295</v>
      </c>
      <c r="F313" s="11" t="s">
        <v>13</v>
      </c>
      <c r="G313" s="11" t="s">
        <v>13</v>
      </c>
      <c r="H313" s="11" t="s">
        <v>287</v>
      </c>
      <c r="I313" s="35" t="str">
        <f>IF(B313=B312,"",MAX($I$1:I312)+1)</f>
        <v/>
      </c>
      <c r="J313" s="35" t="str">
        <f>IF(H313=H312,"",MAX($J$1:J312)+1)</f>
        <v/>
      </c>
      <c r="K313" s="35" t="str">
        <f>IF(AND(H313=Cell1,B313=Cell2,C313&gt;=Date1,C313&lt;=Date2),MAX($K$1:K312)+1,"")</f>
        <v/>
      </c>
      <c r="P313" s="14" t="str">
        <f>IF(ROWS($1:312)&gt;MAX($I:$I),"",INDEX($B:$B,MATCH(ROWS($1:312),$I:$I,0)))</f>
        <v/>
      </c>
      <c r="Q313" s="12" t="str">
        <f>IF(ROWS($1:312)&gt;MAX($J:$J),"",INDEX($H:$H,MATCH(ROWS($1:312),$J:$J,0)))</f>
        <v/>
      </c>
    </row>
    <row r="314" spans="1:17" ht="15">
      <c r="A314" s="9">
        <v>9090</v>
      </c>
      <c r="B314" s="10" t="s">
        <v>299</v>
      </c>
      <c r="C314" s="5">
        <v>40806</v>
      </c>
      <c r="D314" s="11" t="s">
        <v>189</v>
      </c>
      <c r="E314" s="11" t="s">
        <v>295</v>
      </c>
      <c r="F314" s="11" t="s">
        <v>13</v>
      </c>
      <c r="G314" s="11" t="s">
        <v>13</v>
      </c>
      <c r="H314" s="11" t="s">
        <v>287</v>
      </c>
      <c r="I314" s="35">
        <f>IF(B314=B313,"",MAX($I$1:I313)+1)</f>
        <v>32</v>
      </c>
      <c r="J314" s="35" t="str">
        <f>IF(H314=H313,"",MAX($J$1:J313)+1)</f>
        <v/>
      </c>
      <c r="K314" s="35" t="str">
        <f>IF(AND(H314=Cell1,B314=Cell2,C314&gt;=Date1,C314&lt;=Date2),MAX($K$1:K313)+1,"")</f>
        <v/>
      </c>
      <c r="P314" s="14" t="str">
        <f>IF(ROWS($1:313)&gt;MAX($I:$I),"",INDEX($B:$B,MATCH(ROWS($1:313),$I:$I,0)))</f>
        <v/>
      </c>
      <c r="Q314" s="12" t="str">
        <f>IF(ROWS($1:313)&gt;MAX($J:$J),"",INDEX($H:$H,MATCH(ROWS($1:313),$J:$J,0)))</f>
        <v/>
      </c>
    </row>
    <row r="315" spans="1:17" ht="15">
      <c r="A315" s="9">
        <v>9090</v>
      </c>
      <c r="B315" s="10" t="s">
        <v>299</v>
      </c>
      <c r="C315" s="5">
        <v>40807</v>
      </c>
      <c r="D315" s="11" t="s">
        <v>289</v>
      </c>
      <c r="E315" s="11" t="s">
        <v>290</v>
      </c>
      <c r="F315" s="11" t="s">
        <v>13</v>
      </c>
      <c r="G315" s="11" t="s">
        <v>13</v>
      </c>
      <c r="H315" s="11" t="s">
        <v>287</v>
      </c>
      <c r="I315" s="35" t="str">
        <f>IF(B315=B314,"",MAX($I$1:I314)+1)</f>
        <v/>
      </c>
      <c r="J315" s="35" t="str">
        <f>IF(H315=H314,"",MAX($J$1:J314)+1)</f>
        <v/>
      </c>
      <c r="K315" s="35" t="str">
        <f>IF(AND(H315=Cell1,B315=Cell2,C315&gt;=Date1,C315&lt;=Date2),MAX($K$1:K314)+1,"")</f>
        <v/>
      </c>
      <c r="P315" s="14" t="str">
        <f>IF(ROWS($1:314)&gt;MAX($I:$I),"",INDEX($B:$B,MATCH(ROWS($1:314),$I:$I,0)))</f>
        <v/>
      </c>
      <c r="Q315" s="12" t="str">
        <f>IF(ROWS($1:314)&gt;MAX($J:$J),"",INDEX($H:$H,MATCH(ROWS($1:314),$J:$J,0)))</f>
        <v/>
      </c>
    </row>
    <row r="316" spans="1:17" ht="15">
      <c r="A316" s="9">
        <v>9090</v>
      </c>
      <c r="B316" s="10" t="s">
        <v>299</v>
      </c>
      <c r="C316" s="5">
        <v>40808</v>
      </c>
      <c r="D316" s="11" t="s">
        <v>154</v>
      </c>
      <c r="E316" s="11" t="s">
        <v>300</v>
      </c>
      <c r="F316" s="11" t="s">
        <v>13</v>
      </c>
      <c r="G316" s="11" t="s">
        <v>13</v>
      </c>
      <c r="H316" s="11" t="s">
        <v>287</v>
      </c>
      <c r="I316" s="35" t="str">
        <f>IF(B316=B315,"",MAX($I$1:I315)+1)</f>
        <v/>
      </c>
      <c r="J316" s="35" t="str">
        <f>IF(H316=H315,"",MAX($J$1:J315)+1)</f>
        <v/>
      </c>
      <c r="K316" s="35" t="str">
        <f>IF(AND(H316=Cell1,B316=Cell2,C316&gt;=Date1,C316&lt;=Date2),MAX($K$1:K315)+1,"")</f>
        <v/>
      </c>
      <c r="P316" s="14" t="str">
        <f>IF(ROWS($1:315)&gt;MAX($I:$I),"",INDEX($B:$B,MATCH(ROWS($1:315),$I:$I,0)))</f>
        <v/>
      </c>
      <c r="Q316" s="12" t="str">
        <f>IF(ROWS($1:315)&gt;MAX($J:$J),"",INDEX($H:$H,MATCH(ROWS($1:315),$J:$J,0)))</f>
        <v/>
      </c>
    </row>
    <row r="317" spans="1:17" ht="15">
      <c r="A317" s="9">
        <v>9090</v>
      </c>
      <c r="B317" s="10" t="s">
        <v>299</v>
      </c>
      <c r="C317" s="5">
        <v>40810</v>
      </c>
      <c r="D317" s="11" t="s">
        <v>183</v>
      </c>
      <c r="E317" s="11" t="s">
        <v>301</v>
      </c>
      <c r="F317" s="11" t="s">
        <v>13</v>
      </c>
      <c r="G317" s="11" t="s">
        <v>13</v>
      </c>
      <c r="H317" s="11" t="s">
        <v>287</v>
      </c>
      <c r="I317" s="35" t="str">
        <f>IF(B317=B316,"",MAX($I$1:I316)+1)</f>
        <v/>
      </c>
      <c r="J317" s="35" t="str">
        <f>IF(H317=H316,"",MAX($J$1:J316)+1)</f>
        <v/>
      </c>
      <c r="K317" s="35" t="str">
        <f>IF(AND(H317=Cell1,B317=Cell2,C317&gt;=Date1,C317&lt;=Date2),MAX($K$1:K316)+1,"")</f>
        <v/>
      </c>
      <c r="P317" s="14" t="str">
        <f>IF(ROWS($1:316)&gt;MAX($I:$I),"",INDEX($B:$B,MATCH(ROWS($1:316),$I:$I,0)))</f>
        <v/>
      </c>
      <c r="Q317" s="12" t="str">
        <f>IF(ROWS($1:316)&gt;MAX($J:$J),"",INDEX($H:$H,MATCH(ROWS($1:316),$J:$J,0)))</f>
        <v/>
      </c>
    </row>
    <row r="318" spans="1:17" ht="15">
      <c r="A318" s="9">
        <v>9090</v>
      </c>
      <c r="B318" s="10" t="s">
        <v>299</v>
      </c>
      <c r="C318" s="5">
        <v>40811</v>
      </c>
      <c r="D318" s="11" t="s">
        <v>154</v>
      </c>
      <c r="E318" s="11" t="s">
        <v>203</v>
      </c>
      <c r="F318" s="11" t="s">
        <v>13</v>
      </c>
      <c r="G318" s="11" t="s">
        <v>13</v>
      </c>
      <c r="H318" s="11" t="s">
        <v>287</v>
      </c>
      <c r="I318" s="35" t="str">
        <f>IF(B318=B317,"",MAX($I$1:I317)+1)</f>
        <v/>
      </c>
      <c r="J318" s="35" t="str">
        <f>IF(H318=H317,"",MAX($J$1:J317)+1)</f>
        <v/>
      </c>
      <c r="K318" s="35" t="str">
        <f>IF(AND(H318=Cell1,B318=Cell2,C318&gt;=Date1,C318&lt;=Date2),MAX($K$1:K317)+1,"")</f>
        <v/>
      </c>
      <c r="P318" s="14" t="str">
        <f>IF(ROWS($1:317)&gt;MAX($I:$I),"",INDEX($B:$B,MATCH(ROWS($1:317),$I:$I,0)))</f>
        <v/>
      </c>
      <c r="Q318" s="12" t="str">
        <f>IF(ROWS($1:317)&gt;MAX($J:$J),"",INDEX($H:$H,MATCH(ROWS($1:317),$J:$J,0)))</f>
        <v/>
      </c>
    </row>
    <row r="319" spans="1:17" ht="15">
      <c r="A319" s="9">
        <v>9090</v>
      </c>
      <c r="B319" s="10" t="s">
        <v>299</v>
      </c>
      <c r="C319" s="5">
        <v>40812</v>
      </c>
      <c r="D319" s="11" t="s">
        <v>289</v>
      </c>
      <c r="E319" s="11" t="s">
        <v>301</v>
      </c>
      <c r="F319" s="11" t="s">
        <v>13</v>
      </c>
      <c r="G319" s="11" t="s">
        <v>13</v>
      </c>
      <c r="H319" s="11" t="s">
        <v>287</v>
      </c>
      <c r="I319" s="35" t="str">
        <f>IF(B319=B318,"",MAX($I$1:I318)+1)</f>
        <v/>
      </c>
      <c r="J319" s="35" t="str">
        <f>IF(H319=H318,"",MAX($J$1:J318)+1)</f>
        <v/>
      </c>
      <c r="K319" s="35" t="str">
        <f>IF(AND(H319=Cell1,B319=Cell2,C319&gt;=Date1,C319&lt;=Date2),MAX($K$1:K318)+1,"")</f>
        <v/>
      </c>
      <c r="P319" s="14" t="str">
        <f>IF(ROWS($1:318)&gt;MAX($I:$I),"",INDEX($B:$B,MATCH(ROWS($1:318),$I:$I,0)))</f>
        <v/>
      </c>
      <c r="Q319" s="12" t="str">
        <f>IF(ROWS($1:318)&gt;MAX($J:$J),"",INDEX($H:$H,MATCH(ROWS($1:318),$J:$J,0)))</f>
        <v/>
      </c>
    </row>
    <row r="320" spans="1:17" ht="15">
      <c r="A320" s="9">
        <v>9090</v>
      </c>
      <c r="B320" s="10" t="s">
        <v>299</v>
      </c>
      <c r="C320" s="5">
        <v>40813</v>
      </c>
      <c r="D320" s="11" t="s">
        <v>302</v>
      </c>
      <c r="E320" s="11" t="s">
        <v>301</v>
      </c>
      <c r="F320" s="11" t="s">
        <v>13</v>
      </c>
      <c r="G320" s="11" t="s">
        <v>13</v>
      </c>
      <c r="H320" s="11" t="s">
        <v>287</v>
      </c>
      <c r="I320" s="35" t="str">
        <f>IF(B320=B319,"",MAX($I$1:I319)+1)</f>
        <v/>
      </c>
      <c r="J320" s="35" t="str">
        <f>IF(H320=H319,"",MAX($J$1:J319)+1)</f>
        <v/>
      </c>
      <c r="K320" s="35" t="str">
        <f>IF(AND(H320=Cell1,B320=Cell2,C320&gt;=Date1,C320&lt;=Date2),MAX($K$1:K319)+1,"")</f>
        <v/>
      </c>
      <c r="P320" s="14" t="str">
        <f>IF(ROWS($1:319)&gt;MAX($I:$I),"",INDEX($B:$B,MATCH(ROWS($1:319),$I:$I,0)))</f>
        <v/>
      </c>
      <c r="Q320" s="12" t="str">
        <f>IF(ROWS($1:319)&gt;MAX($J:$J),"",INDEX($H:$H,MATCH(ROWS($1:319),$J:$J,0)))</f>
        <v/>
      </c>
    </row>
    <row r="321" spans="1:17" ht="15">
      <c r="A321" s="9">
        <v>9090</v>
      </c>
      <c r="B321" s="10" t="s">
        <v>299</v>
      </c>
      <c r="C321" s="5">
        <v>40814</v>
      </c>
      <c r="D321" s="11" t="s">
        <v>294</v>
      </c>
      <c r="E321" s="11" t="s">
        <v>203</v>
      </c>
      <c r="F321" s="11" t="s">
        <v>13</v>
      </c>
      <c r="G321" s="11" t="s">
        <v>13</v>
      </c>
      <c r="H321" s="11" t="s">
        <v>287</v>
      </c>
      <c r="I321" s="35" t="str">
        <f>IF(B321=B320,"",MAX($I$1:I320)+1)</f>
        <v/>
      </c>
      <c r="J321" s="35" t="str">
        <f>IF(H321=H320,"",MAX($J$1:J320)+1)</f>
        <v/>
      </c>
      <c r="K321" s="35" t="str">
        <f>IF(AND(H321=Cell1,B321=Cell2,C321&gt;=Date1,C321&lt;=Date2),MAX($K$1:K320)+1,"")</f>
        <v/>
      </c>
      <c r="P321" s="14" t="str">
        <f>IF(ROWS($1:320)&gt;MAX($I:$I),"",INDEX($B:$B,MATCH(ROWS($1:320),$I:$I,0)))</f>
        <v/>
      </c>
      <c r="Q321" s="12" t="str">
        <f>IF(ROWS($1:320)&gt;MAX($J:$J),"",INDEX($H:$H,MATCH(ROWS($1:320),$J:$J,0)))</f>
        <v/>
      </c>
    </row>
    <row r="322" spans="1:17" ht="15">
      <c r="A322" s="9">
        <v>9090</v>
      </c>
      <c r="B322" s="10" t="s">
        <v>299</v>
      </c>
      <c r="C322" s="5">
        <v>40815</v>
      </c>
      <c r="D322" s="11" t="s">
        <v>13</v>
      </c>
      <c r="E322" s="11" t="s">
        <v>13</v>
      </c>
      <c r="F322" s="11" t="s">
        <v>13</v>
      </c>
      <c r="G322" s="11" t="s">
        <v>13</v>
      </c>
      <c r="H322" s="11" t="s">
        <v>287</v>
      </c>
      <c r="I322" s="35" t="str">
        <f>IF(B322=B321,"",MAX($I$1:I321)+1)</f>
        <v/>
      </c>
      <c r="J322" s="35" t="str">
        <f>IF(H322=H321,"",MAX($J$1:J321)+1)</f>
        <v/>
      </c>
      <c r="K322" s="35" t="str">
        <f>IF(AND(H322=Cell1,B322=Cell2,C322&gt;=Date1,C322&lt;=Date2),MAX($K$1:K321)+1,"")</f>
        <v/>
      </c>
      <c r="P322" s="14" t="str">
        <f>IF(ROWS($1:321)&gt;MAX($I:$I),"",INDEX($B:$B,MATCH(ROWS($1:321),$I:$I,0)))</f>
        <v/>
      </c>
      <c r="Q322" s="12" t="str">
        <f>IF(ROWS($1:321)&gt;MAX($J:$J),"",INDEX($H:$H,MATCH(ROWS($1:321),$J:$J,0)))</f>
        <v/>
      </c>
    </row>
    <row r="323" spans="1:17" ht="15">
      <c r="A323" s="9">
        <v>9090</v>
      </c>
      <c r="B323" s="10" t="s">
        <v>299</v>
      </c>
      <c r="C323" s="5">
        <v>40817</v>
      </c>
      <c r="D323" s="11" t="s">
        <v>13</v>
      </c>
      <c r="E323" s="11" t="s">
        <v>13</v>
      </c>
      <c r="F323" s="11" t="s">
        <v>13</v>
      </c>
      <c r="G323" s="11" t="s">
        <v>13</v>
      </c>
      <c r="H323" s="11" t="s">
        <v>287</v>
      </c>
      <c r="I323" s="35" t="str">
        <f>IF(B323=B322,"",MAX($I$1:I322)+1)</f>
        <v/>
      </c>
      <c r="J323" s="35" t="str">
        <f>IF(H323=H322,"",MAX($J$1:J322)+1)</f>
        <v/>
      </c>
      <c r="K323" s="35" t="str">
        <f>IF(AND(H323=Cell1,B323=Cell2,C323&gt;=Date1,C323&lt;=Date2),MAX($K$1:K322)+1,"")</f>
        <v/>
      </c>
      <c r="P323" s="14" t="str">
        <f>IF(ROWS($1:322)&gt;MAX($I:$I),"",INDEX($B:$B,MATCH(ROWS($1:322),$I:$I,0)))</f>
        <v/>
      </c>
      <c r="Q323" s="12" t="str">
        <f>IF(ROWS($1:322)&gt;MAX($J:$J),"",INDEX($H:$H,MATCH(ROWS($1:322),$J:$J,0)))</f>
        <v/>
      </c>
    </row>
    <row r="324" spans="1:17" ht="15">
      <c r="A324" s="9">
        <v>9090</v>
      </c>
      <c r="B324" s="10" t="s">
        <v>299</v>
      </c>
      <c r="C324" s="5">
        <v>40818</v>
      </c>
      <c r="D324" s="11" t="s">
        <v>13</v>
      </c>
      <c r="E324" s="11" t="s">
        <v>301</v>
      </c>
      <c r="F324" s="11" t="s">
        <v>13</v>
      </c>
      <c r="G324" s="11" t="s">
        <v>13</v>
      </c>
      <c r="H324" s="11" t="s">
        <v>287</v>
      </c>
      <c r="I324" s="35" t="str">
        <f>IF(B324=B323,"",MAX($I$1:I323)+1)</f>
        <v/>
      </c>
      <c r="J324" s="35" t="str">
        <f>IF(H324=H323,"",MAX($J$1:J323)+1)</f>
        <v/>
      </c>
      <c r="K324" s="35" t="str">
        <f>IF(AND(H324=Cell1,B324=Cell2,C324&gt;=Date1,C324&lt;=Date2),MAX($K$1:K323)+1,"")</f>
        <v/>
      </c>
      <c r="P324" s="14" t="str">
        <f>IF(ROWS($1:323)&gt;MAX($I:$I),"",INDEX($B:$B,MATCH(ROWS($1:323),$I:$I,0)))</f>
        <v/>
      </c>
      <c r="Q324" s="12" t="str">
        <f>IF(ROWS($1:323)&gt;MAX($J:$J),"",INDEX($H:$H,MATCH(ROWS($1:323),$J:$J,0)))</f>
        <v/>
      </c>
    </row>
    <row r="325" spans="1:17" ht="15">
      <c r="A325" s="9">
        <v>9090</v>
      </c>
      <c r="B325" s="10" t="s">
        <v>299</v>
      </c>
      <c r="C325" s="5">
        <v>40819</v>
      </c>
      <c r="D325" s="11" t="s">
        <v>280</v>
      </c>
      <c r="E325" s="11" t="s">
        <v>295</v>
      </c>
      <c r="F325" s="11" t="s">
        <v>13</v>
      </c>
      <c r="G325" s="11" t="s">
        <v>13</v>
      </c>
      <c r="H325" s="11" t="s">
        <v>287</v>
      </c>
      <c r="I325" s="35" t="str">
        <f>IF(B325=B324,"",MAX($I$1:I324)+1)</f>
        <v/>
      </c>
      <c r="J325" s="35" t="str">
        <f>IF(H325=H324,"",MAX($J$1:J324)+1)</f>
        <v/>
      </c>
      <c r="K325" s="35" t="str">
        <f>IF(AND(H325=Cell1,B325=Cell2,C325&gt;=Date1,C325&lt;=Date2),MAX($K$1:K324)+1,"")</f>
        <v/>
      </c>
      <c r="P325" s="14" t="str">
        <f>IF(ROWS($1:324)&gt;MAX($I:$I),"",INDEX($B:$B,MATCH(ROWS($1:324),$I:$I,0)))</f>
        <v/>
      </c>
      <c r="Q325" s="12" t="str">
        <f>IF(ROWS($1:324)&gt;MAX($J:$J),"",INDEX($H:$H,MATCH(ROWS($1:324),$J:$J,0)))</f>
        <v/>
      </c>
    </row>
    <row r="326" spans="1:17" ht="15">
      <c r="A326" s="9">
        <v>9145</v>
      </c>
      <c r="B326" s="10" t="s">
        <v>303</v>
      </c>
      <c r="C326" s="5">
        <v>40806</v>
      </c>
      <c r="D326" s="11" t="s">
        <v>189</v>
      </c>
      <c r="E326" s="11" t="s">
        <v>295</v>
      </c>
      <c r="F326" s="11" t="s">
        <v>13</v>
      </c>
      <c r="G326" s="11" t="s">
        <v>13</v>
      </c>
      <c r="H326" s="11" t="s">
        <v>287</v>
      </c>
      <c r="I326" s="35">
        <f>IF(B326=B325,"",MAX($I$1:I325)+1)</f>
        <v>33</v>
      </c>
      <c r="J326" s="35" t="str">
        <f>IF(H326=H325,"",MAX($J$1:J325)+1)</f>
        <v/>
      </c>
      <c r="K326" s="35" t="str">
        <f>IF(AND(H326=Cell1,B326=Cell2,C326&gt;=Date1,C326&lt;=Date2),MAX($K$1:K325)+1,"")</f>
        <v/>
      </c>
      <c r="P326" s="14" t="str">
        <f>IF(ROWS($1:325)&gt;MAX($I:$I),"",INDEX($B:$B,MATCH(ROWS($1:325),$I:$I,0)))</f>
        <v/>
      </c>
      <c r="Q326" s="12" t="str">
        <f>IF(ROWS($1:325)&gt;MAX($J:$J),"",INDEX($H:$H,MATCH(ROWS($1:325),$J:$J,0)))</f>
        <v/>
      </c>
    </row>
    <row r="327" spans="1:17" ht="15">
      <c r="A327" s="9">
        <v>9145</v>
      </c>
      <c r="B327" s="10" t="s">
        <v>303</v>
      </c>
      <c r="C327" s="5">
        <v>40807</v>
      </c>
      <c r="D327" s="11" t="s">
        <v>291</v>
      </c>
      <c r="E327" s="11" t="s">
        <v>304</v>
      </c>
      <c r="F327" s="11" t="s">
        <v>13</v>
      </c>
      <c r="G327" s="11" t="s">
        <v>13</v>
      </c>
      <c r="H327" s="11" t="s">
        <v>287</v>
      </c>
      <c r="I327" s="35" t="str">
        <f>IF(B327=B326,"",MAX($I$1:I326)+1)</f>
        <v/>
      </c>
      <c r="J327" s="35" t="str">
        <f>IF(H327=H326,"",MAX($J$1:J326)+1)</f>
        <v/>
      </c>
      <c r="K327" s="35" t="str">
        <f>IF(AND(H327=Cell1,B327=Cell2,C327&gt;=Date1,C327&lt;=Date2),MAX($K$1:K326)+1,"")</f>
        <v/>
      </c>
      <c r="P327" s="14" t="str">
        <f>IF(ROWS($1:326)&gt;MAX($I:$I),"",INDEX($B:$B,MATCH(ROWS($1:326),$I:$I,0)))</f>
        <v/>
      </c>
      <c r="Q327" s="12" t="str">
        <f>IF(ROWS($1:326)&gt;MAX($J:$J),"",INDEX($H:$H,MATCH(ROWS($1:326),$J:$J,0)))</f>
        <v/>
      </c>
    </row>
    <row r="328" spans="1:17" ht="15">
      <c r="A328" s="9">
        <v>9145</v>
      </c>
      <c r="B328" s="10" t="s">
        <v>303</v>
      </c>
      <c r="C328" s="5">
        <v>40808</v>
      </c>
      <c r="D328" s="11" t="s">
        <v>294</v>
      </c>
      <c r="E328" s="11" t="s">
        <v>305</v>
      </c>
      <c r="F328" s="11" t="s">
        <v>13</v>
      </c>
      <c r="G328" s="11" t="s">
        <v>13</v>
      </c>
      <c r="H328" s="11" t="s">
        <v>287</v>
      </c>
      <c r="I328" s="35" t="str">
        <f>IF(B328=B327,"",MAX($I$1:I327)+1)</f>
        <v/>
      </c>
      <c r="J328" s="35" t="str">
        <f>IF(H328=H327,"",MAX($J$1:J327)+1)</f>
        <v/>
      </c>
      <c r="K328" s="35" t="str">
        <f>IF(AND(H328=Cell1,B328=Cell2,C328&gt;=Date1,C328&lt;=Date2),MAX($K$1:K327)+1,"")</f>
        <v/>
      </c>
      <c r="P328" s="14" t="str">
        <f>IF(ROWS($1:327)&gt;MAX($I:$I),"",INDEX($B:$B,MATCH(ROWS($1:327),$I:$I,0)))</f>
        <v/>
      </c>
      <c r="Q328" s="12" t="str">
        <f>IF(ROWS($1:327)&gt;MAX($J:$J),"",INDEX($H:$H,MATCH(ROWS($1:327),$J:$J,0)))</f>
        <v/>
      </c>
    </row>
    <row r="329" spans="1:17" ht="15">
      <c r="A329" s="9">
        <v>9145</v>
      </c>
      <c r="B329" s="10" t="s">
        <v>303</v>
      </c>
      <c r="C329" s="5">
        <v>40810</v>
      </c>
      <c r="D329" s="11" t="s">
        <v>154</v>
      </c>
      <c r="E329" s="11" t="s">
        <v>200</v>
      </c>
      <c r="F329" s="11" t="s">
        <v>13</v>
      </c>
      <c r="G329" s="11" t="s">
        <v>13</v>
      </c>
      <c r="H329" s="11" t="s">
        <v>287</v>
      </c>
      <c r="I329" s="35" t="str">
        <f>IF(B329=B328,"",MAX($I$1:I328)+1)</f>
        <v/>
      </c>
      <c r="J329" s="35" t="str">
        <f>IF(H329=H328,"",MAX($J$1:J328)+1)</f>
        <v/>
      </c>
      <c r="K329" s="35" t="str">
        <f>IF(AND(H329=Cell1,B329=Cell2,C329&gt;=Date1,C329&lt;=Date2),MAX($K$1:K328)+1,"")</f>
        <v/>
      </c>
      <c r="P329" s="14" t="str">
        <f>IF(ROWS($1:328)&gt;MAX($I:$I),"",INDEX($B:$B,MATCH(ROWS($1:328),$I:$I,0)))</f>
        <v/>
      </c>
      <c r="Q329" s="12" t="str">
        <f>IF(ROWS($1:328)&gt;MAX($J:$J),"",INDEX($H:$H,MATCH(ROWS($1:328),$J:$J,0)))</f>
        <v/>
      </c>
    </row>
    <row r="330" spans="1:17" ht="15">
      <c r="A330" s="9">
        <v>9145</v>
      </c>
      <c r="B330" s="10" t="s">
        <v>303</v>
      </c>
      <c r="C330" s="5">
        <v>40811</v>
      </c>
      <c r="D330" s="11" t="s">
        <v>306</v>
      </c>
      <c r="E330" s="11" t="s">
        <v>94</v>
      </c>
      <c r="F330" s="11" t="s">
        <v>13</v>
      </c>
      <c r="G330" s="11" t="s">
        <v>13</v>
      </c>
      <c r="H330" s="11" t="s">
        <v>287</v>
      </c>
      <c r="I330" s="35" t="str">
        <f>IF(B330=B329,"",MAX($I$1:I329)+1)</f>
        <v/>
      </c>
      <c r="J330" s="35" t="str">
        <f>IF(H330=H329,"",MAX($J$1:J329)+1)</f>
        <v/>
      </c>
      <c r="K330" s="35" t="str">
        <f>IF(AND(H330=Cell1,B330=Cell2,C330&gt;=Date1,C330&lt;=Date2),MAX($K$1:K329)+1,"")</f>
        <v/>
      </c>
      <c r="P330" s="14" t="str">
        <f>IF(ROWS($1:329)&gt;MAX($I:$I),"",INDEX($B:$B,MATCH(ROWS($1:329),$I:$I,0)))</f>
        <v/>
      </c>
      <c r="Q330" s="12" t="str">
        <f>IF(ROWS($1:329)&gt;MAX($J:$J),"",INDEX($H:$H,MATCH(ROWS($1:329),$J:$J,0)))</f>
        <v/>
      </c>
    </row>
    <row r="331" spans="1:17" ht="15">
      <c r="A331" s="9">
        <v>9145</v>
      </c>
      <c r="B331" s="10" t="s">
        <v>303</v>
      </c>
      <c r="C331" s="5">
        <v>40812</v>
      </c>
      <c r="D331" s="11" t="s">
        <v>289</v>
      </c>
      <c r="E331" s="11" t="s">
        <v>295</v>
      </c>
      <c r="F331" s="11" t="s">
        <v>13</v>
      </c>
      <c r="G331" s="11" t="s">
        <v>13</v>
      </c>
      <c r="H331" s="11" t="s">
        <v>287</v>
      </c>
      <c r="I331" s="35" t="str">
        <f>IF(B331=B330,"",MAX($I$1:I330)+1)</f>
        <v/>
      </c>
      <c r="J331" s="35" t="str">
        <f>IF(H331=H330,"",MAX($J$1:J330)+1)</f>
        <v/>
      </c>
      <c r="K331" s="35" t="str">
        <f>IF(AND(H331=Cell1,B331=Cell2,C331&gt;=Date1,C331&lt;=Date2),MAX($K$1:K330)+1,"")</f>
        <v/>
      </c>
      <c r="P331" s="14" t="str">
        <f>IF(ROWS($1:330)&gt;MAX($I:$I),"",INDEX($B:$B,MATCH(ROWS($1:330),$I:$I,0)))</f>
        <v/>
      </c>
      <c r="Q331" s="12" t="str">
        <f>IF(ROWS($1:330)&gt;MAX($J:$J),"",INDEX($H:$H,MATCH(ROWS($1:330),$J:$J,0)))</f>
        <v/>
      </c>
    </row>
    <row r="332" spans="1:17" ht="15">
      <c r="A332" s="9">
        <v>9145</v>
      </c>
      <c r="B332" s="10" t="s">
        <v>303</v>
      </c>
      <c r="C332" s="5">
        <v>40813</v>
      </c>
      <c r="D332" s="11" t="s">
        <v>307</v>
      </c>
      <c r="E332" s="11" t="s">
        <v>301</v>
      </c>
      <c r="F332" s="11" t="s">
        <v>13</v>
      </c>
      <c r="G332" s="11" t="s">
        <v>13</v>
      </c>
      <c r="H332" s="11" t="s">
        <v>287</v>
      </c>
      <c r="I332" s="35" t="str">
        <f>IF(B332=B331,"",MAX($I$1:I331)+1)</f>
        <v/>
      </c>
      <c r="J332" s="35" t="str">
        <f>IF(H332=H331,"",MAX($J$1:J331)+1)</f>
        <v/>
      </c>
      <c r="K332" s="35" t="str">
        <f>IF(AND(H332=Cell1,B332=Cell2,C332&gt;=Date1,C332&lt;=Date2),MAX($K$1:K331)+1,"")</f>
        <v/>
      </c>
      <c r="P332" s="14" t="str">
        <f>IF(ROWS($1:331)&gt;MAX($I:$I),"",INDEX($B:$B,MATCH(ROWS($1:331),$I:$I,0)))</f>
        <v/>
      </c>
      <c r="Q332" s="12" t="str">
        <f>IF(ROWS($1:331)&gt;MAX($J:$J),"",INDEX($H:$H,MATCH(ROWS($1:331),$J:$J,0)))</f>
        <v/>
      </c>
    </row>
    <row r="333" spans="1:17" ht="15">
      <c r="A333" s="9">
        <v>9145</v>
      </c>
      <c r="B333" s="10" t="s">
        <v>303</v>
      </c>
      <c r="C333" s="5">
        <v>40814</v>
      </c>
      <c r="D333" s="11" t="s">
        <v>302</v>
      </c>
      <c r="E333" s="11" t="s">
        <v>200</v>
      </c>
      <c r="F333" s="11" t="s">
        <v>13</v>
      </c>
      <c r="G333" s="11" t="s">
        <v>13</v>
      </c>
      <c r="H333" s="11" t="s">
        <v>287</v>
      </c>
      <c r="I333" s="35" t="str">
        <f>IF(B333=B332,"",MAX($I$1:I332)+1)</f>
        <v/>
      </c>
      <c r="J333" s="35" t="str">
        <f>IF(H333=H332,"",MAX($J$1:J332)+1)</f>
        <v/>
      </c>
      <c r="K333" s="35" t="str">
        <f>IF(AND(H333=Cell1,B333=Cell2,C333&gt;=Date1,C333&lt;=Date2),MAX($K$1:K332)+1,"")</f>
        <v/>
      </c>
      <c r="P333" s="14" t="str">
        <f>IF(ROWS($1:332)&gt;MAX($I:$I),"",INDEX($B:$B,MATCH(ROWS($1:332),$I:$I,0)))</f>
        <v/>
      </c>
      <c r="Q333" s="12" t="str">
        <f>IF(ROWS($1:332)&gt;MAX($J:$J),"",INDEX($H:$H,MATCH(ROWS($1:332),$J:$J,0)))</f>
        <v/>
      </c>
    </row>
    <row r="334" spans="1:17" ht="15">
      <c r="A334" s="9">
        <v>9145</v>
      </c>
      <c r="B334" s="10" t="s">
        <v>303</v>
      </c>
      <c r="C334" s="5">
        <v>40815</v>
      </c>
      <c r="D334" s="11" t="s">
        <v>13</v>
      </c>
      <c r="E334" s="11" t="s">
        <v>13</v>
      </c>
      <c r="F334" s="11" t="s">
        <v>13</v>
      </c>
      <c r="G334" s="11" t="s">
        <v>13</v>
      </c>
      <c r="H334" s="11" t="s">
        <v>287</v>
      </c>
      <c r="I334" s="35" t="str">
        <f>IF(B334=B333,"",MAX($I$1:I333)+1)</f>
        <v/>
      </c>
      <c r="J334" s="35" t="str">
        <f>IF(H334=H333,"",MAX($J$1:J333)+1)</f>
        <v/>
      </c>
      <c r="K334" s="35" t="str">
        <f>IF(AND(H334=Cell1,B334=Cell2,C334&gt;=Date1,C334&lt;=Date2),MAX($K$1:K333)+1,"")</f>
        <v/>
      </c>
      <c r="P334" s="14" t="str">
        <f>IF(ROWS($1:333)&gt;MAX($I:$I),"",INDEX($B:$B,MATCH(ROWS($1:333),$I:$I,0)))</f>
        <v/>
      </c>
      <c r="Q334" s="12" t="str">
        <f>IF(ROWS($1:333)&gt;MAX($J:$J),"",INDEX($H:$H,MATCH(ROWS($1:333),$J:$J,0)))</f>
        <v/>
      </c>
    </row>
    <row r="335" spans="1:17" ht="15">
      <c r="A335" s="9">
        <v>9145</v>
      </c>
      <c r="B335" s="10" t="s">
        <v>303</v>
      </c>
      <c r="C335" s="5">
        <v>40817</v>
      </c>
      <c r="D335" s="11" t="s">
        <v>13</v>
      </c>
      <c r="E335" s="11" t="s">
        <v>13</v>
      </c>
      <c r="F335" s="11" t="s">
        <v>13</v>
      </c>
      <c r="G335" s="11" t="s">
        <v>13</v>
      </c>
      <c r="H335" s="11" t="s">
        <v>287</v>
      </c>
      <c r="I335" s="35" t="str">
        <f>IF(B335=B334,"",MAX($I$1:I334)+1)</f>
        <v/>
      </c>
      <c r="J335" s="35" t="str">
        <f>IF(H335=H334,"",MAX($J$1:J334)+1)</f>
        <v/>
      </c>
      <c r="K335" s="35" t="str">
        <f>IF(AND(H335=Cell1,B335=Cell2,C335&gt;=Date1,C335&lt;=Date2),MAX($K$1:K334)+1,"")</f>
        <v/>
      </c>
      <c r="P335" s="14" t="str">
        <f>IF(ROWS($1:334)&gt;MAX($I:$I),"",INDEX($B:$B,MATCH(ROWS($1:334),$I:$I,0)))</f>
        <v/>
      </c>
      <c r="Q335" s="12" t="str">
        <f>IF(ROWS($1:334)&gt;MAX($J:$J),"",INDEX($H:$H,MATCH(ROWS($1:334),$J:$J,0)))</f>
        <v/>
      </c>
    </row>
    <row r="336" spans="1:17" ht="15">
      <c r="A336" s="9">
        <v>9145</v>
      </c>
      <c r="B336" s="10" t="s">
        <v>303</v>
      </c>
      <c r="C336" s="5">
        <v>40818</v>
      </c>
      <c r="D336" s="11" t="s">
        <v>13</v>
      </c>
      <c r="E336" s="11" t="s">
        <v>203</v>
      </c>
      <c r="F336" s="11" t="s">
        <v>13</v>
      </c>
      <c r="G336" s="11" t="s">
        <v>13</v>
      </c>
      <c r="H336" s="11" t="s">
        <v>287</v>
      </c>
      <c r="I336" s="35" t="str">
        <f>IF(B336=B335,"",MAX($I$1:I335)+1)</f>
        <v/>
      </c>
      <c r="J336" s="35" t="str">
        <f>IF(H336=H335,"",MAX($J$1:J335)+1)</f>
        <v/>
      </c>
      <c r="K336" s="35" t="str">
        <f>IF(AND(H336=Cell1,B336=Cell2,C336&gt;=Date1,C336&lt;=Date2),MAX($K$1:K335)+1,"")</f>
        <v/>
      </c>
      <c r="P336" s="14" t="str">
        <f>IF(ROWS($1:335)&gt;MAX($I:$I),"",INDEX($B:$B,MATCH(ROWS($1:335),$I:$I,0)))</f>
        <v/>
      </c>
      <c r="Q336" s="12" t="str">
        <f>IF(ROWS($1:335)&gt;MAX($J:$J),"",INDEX($H:$H,MATCH(ROWS($1:335),$J:$J,0)))</f>
        <v/>
      </c>
    </row>
    <row r="337" spans="1:17" ht="15">
      <c r="A337" s="9">
        <v>9145</v>
      </c>
      <c r="B337" s="10" t="s">
        <v>303</v>
      </c>
      <c r="C337" s="5">
        <v>40819</v>
      </c>
      <c r="D337" s="11" t="s">
        <v>306</v>
      </c>
      <c r="E337" s="11" t="s">
        <v>308</v>
      </c>
      <c r="F337" s="11" t="s">
        <v>13</v>
      </c>
      <c r="G337" s="11" t="s">
        <v>13</v>
      </c>
      <c r="H337" s="11" t="s">
        <v>287</v>
      </c>
      <c r="I337" s="35" t="str">
        <f>IF(B337=B336,"",MAX($I$1:I336)+1)</f>
        <v/>
      </c>
      <c r="J337" s="35" t="str">
        <f>IF(H337=H336,"",MAX($J$1:J336)+1)</f>
        <v/>
      </c>
      <c r="K337" s="35" t="str">
        <f>IF(AND(H337=Cell1,B337=Cell2,C337&gt;=Date1,C337&lt;=Date2),MAX($K$1:K336)+1,"")</f>
        <v/>
      </c>
      <c r="P337" s="14" t="str">
        <f>IF(ROWS($1:336)&gt;MAX($I:$I),"",INDEX($B:$B,MATCH(ROWS($1:336),$I:$I,0)))</f>
        <v/>
      </c>
      <c r="Q337" s="12" t="str">
        <f>IF(ROWS($1:336)&gt;MAX($J:$J),"",INDEX($H:$H,MATCH(ROWS($1:336),$J:$J,0)))</f>
        <v/>
      </c>
    </row>
    <row r="338" spans="1:17" ht="15">
      <c r="A338" s="9">
        <v>9186</v>
      </c>
      <c r="B338" s="10" t="s">
        <v>309</v>
      </c>
      <c r="C338" s="5">
        <v>40806</v>
      </c>
      <c r="D338" s="11" t="s">
        <v>192</v>
      </c>
      <c r="E338" s="11" t="s">
        <v>200</v>
      </c>
      <c r="F338" s="11" t="s">
        <v>13</v>
      </c>
      <c r="G338" s="11" t="s">
        <v>13</v>
      </c>
      <c r="H338" s="11" t="s">
        <v>287</v>
      </c>
      <c r="I338" s="35">
        <f>IF(B338=B337,"",MAX($I$1:I337)+1)</f>
        <v>34</v>
      </c>
      <c r="J338" s="35" t="str">
        <f>IF(H338=H337,"",MAX($J$1:J337)+1)</f>
        <v/>
      </c>
      <c r="K338" s="35" t="str">
        <f>IF(AND(H338=Cell1,B338=Cell2,C338&gt;=Date1,C338&lt;=Date2),MAX($K$1:K337)+1,"")</f>
        <v/>
      </c>
      <c r="P338" s="14" t="str">
        <f>IF(ROWS($1:337)&gt;MAX($I:$I),"",INDEX($B:$B,MATCH(ROWS($1:337),$I:$I,0)))</f>
        <v/>
      </c>
      <c r="Q338" s="12" t="str">
        <f>IF(ROWS($1:337)&gt;MAX($J:$J),"",INDEX($H:$H,MATCH(ROWS($1:337),$J:$J,0)))</f>
        <v/>
      </c>
    </row>
    <row r="339" spans="1:17" ht="15">
      <c r="A339" s="9">
        <v>9186</v>
      </c>
      <c r="B339" s="10" t="s">
        <v>309</v>
      </c>
      <c r="C339" s="5">
        <v>40807</v>
      </c>
      <c r="D339" s="11" t="s">
        <v>183</v>
      </c>
      <c r="E339" s="11" t="s">
        <v>290</v>
      </c>
      <c r="F339" s="11" t="s">
        <v>13</v>
      </c>
      <c r="G339" s="11" t="s">
        <v>13</v>
      </c>
      <c r="H339" s="11" t="s">
        <v>287</v>
      </c>
      <c r="I339" s="35" t="str">
        <f>IF(B339=B338,"",MAX($I$1:I338)+1)</f>
        <v/>
      </c>
      <c r="J339" s="35" t="str">
        <f>IF(H339=H338,"",MAX($J$1:J338)+1)</f>
        <v/>
      </c>
      <c r="K339" s="35" t="str">
        <f>IF(AND(H339=Cell1,B339=Cell2,C339&gt;=Date1,C339&lt;=Date2),MAX($K$1:K338)+1,"")</f>
        <v/>
      </c>
      <c r="P339" s="14" t="str">
        <f>IF(ROWS($1:338)&gt;MAX($I:$I),"",INDEX($B:$B,MATCH(ROWS($1:338),$I:$I,0)))</f>
        <v/>
      </c>
      <c r="Q339" s="12" t="str">
        <f>IF(ROWS($1:338)&gt;MAX($J:$J),"",INDEX($H:$H,MATCH(ROWS($1:338),$J:$J,0)))</f>
        <v/>
      </c>
    </row>
    <row r="340" spans="1:17" ht="15">
      <c r="A340" s="9">
        <v>9186</v>
      </c>
      <c r="B340" s="10" t="s">
        <v>309</v>
      </c>
      <c r="C340" s="5">
        <v>40808</v>
      </c>
      <c r="D340" s="11" t="s">
        <v>194</v>
      </c>
      <c r="E340" s="11" t="s">
        <v>310</v>
      </c>
      <c r="F340" s="11" t="s">
        <v>13</v>
      </c>
      <c r="G340" s="11" t="s">
        <v>13</v>
      </c>
      <c r="H340" s="11" t="s">
        <v>287</v>
      </c>
      <c r="I340" s="35" t="str">
        <f>IF(B340=B339,"",MAX($I$1:I339)+1)</f>
        <v/>
      </c>
      <c r="J340" s="35" t="str">
        <f>IF(H340=H339,"",MAX($J$1:J339)+1)</f>
        <v/>
      </c>
      <c r="K340" s="35" t="str">
        <f>IF(AND(H340=Cell1,B340=Cell2,C340&gt;=Date1,C340&lt;=Date2),MAX($K$1:K339)+1,"")</f>
        <v/>
      </c>
      <c r="P340" s="14" t="str">
        <f>IF(ROWS($1:339)&gt;MAX($I:$I),"",INDEX($B:$B,MATCH(ROWS($1:339),$I:$I,0)))</f>
        <v/>
      </c>
      <c r="Q340" s="12" t="str">
        <f>IF(ROWS($1:339)&gt;MAX($J:$J),"",INDEX($H:$H,MATCH(ROWS($1:339),$J:$J,0)))</f>
        <v/>
      </c>
    </row>
    <row r="341" spans="1:17" ht="15">
      <c r="A341" s="9">
        <v>9186</v>
      </c>
      <c r="B341" s="10" t="s">
        <v>309</v>
      </c>
      <c r="C341" s="5">
        <v>40810</v>
      </c>
      <c r="D341" s="11" t="s">
        <v>183</v>
      </c>
      <c r="E341" s="11" t="s">
        <v>185</v>
      </c>
      <c r="F341" s="11" t="s">
        <v>13</v>
      </c>
      <c r="G341" s="11" t="s">
        <v>13</v>
      </c>
      <c r="H341" s="11" t="s">
        <v>287</v>
      </c>
      <c r="I341" s="35" t="str">
        <f>IF(B341=B340,"",MAX($I$1:I340)+1)</f>
        <v/>
      </c>
      <c r="J341" s="35" t="str">
        <f>IF(H341=H340,"",MAX($J$1:J340)+1)</f>
        <v/>
      </c>
      <c r="K341" s="35" t="str">
        <f>IF(AND(H341=Cell1,B341=Cell2,C341&gt;=Date1,C341&lt;=Date2),MAX($K$1:K340)+1,"")</f>
        <v/>
      </c>
      <c r="P341" s="14" t="str">
        <f>IF(ROWS($1:340)&gt;MAX($I:$I),"",INDEX($B:$B,MATCH(ROWS($1:340),$I:$I,0)))</f>
        <v/>
      </c>
      <c r="Q341" s="12" t="str">
        <f>IF(ROWS($1:340)&gt;MAX($J:$J),"",INDEX($H:$H,MATCH(ROWS($1:340),$J:$J,0)))</f>
        <v/>
      </c>
    </row>
    <row r="342" spans="1:17" ht="15">
      <c r="A342" s="9">
        <v>9186</v>
      </c>
      <c r="B342" s="10" t="s">
        <v>309</v>
      </c>
      <c r="C342" s="5">
        <v>40811</v>
      </c>
      <c r="D342" s="11" t="s">
        <v>189</v>
      </c>
      <c r="E342" s="11" t="s">
        <v>203</v>
      </c>
      <c r="F342" s="11" t="s">
        <v>13</v>
      </c>
      <c r="G342" s="11" t="s">
        <v>13</v>
      </c>
      <c r="H342" s="11" t="s">
        <v>287</v>
      </c>
      <c r="I342" s="35" t="str">
        <f>IF(B342=B341,"",MAX($I$1:I341)+1)</f>
        <v/>
      </c>
      <c r="J342" s="35" t="str">
        <f>IF(H342=H341,"",MAX($J$1:J341)+1)</f>
        <v/>
      </c>
      <c r="K342" s="35" t="str">
        <f>IF(AND(H342=Cell1,B342=Cell2,C342&gt;=Date1,C342&lt;=Date2),MAX($K$1:K341)+1,"")</f>
        <v/>
      </c>
      <c r="P342" s="14" t="str">
        <f>IF(ROWS($1:341)&gt;MAX($I:$I),"",INDEX($B:$B,MATCH(ROWS($1:341),$I:$I,0)))</f>
        <v/>
      </c>
      <c r="Q342" s="12" t="str">
        <f>IF(ROWS($1:341)&gt;MAX($J:$J),"",INDEX($H:$H,MATCH(ROWS($1:341),$J:$J,0)))</f>
        <v/>
      </c>
    </row>
    <row r="343" spans="1:17" ht="15">
      <c r="A343" s="9">
        <v>9186</v>
      </c>
      <c r="B343" s="10" t="s">
        <v>309</v>
      </c>
      <c r="C343" s="5">
        <v>40812</v>
      </c>
      <c r="D343" s="11" t="s">
        <v>311</v>
      </c>
      <c r="E343" s="11" t="s">
        <v>296</v>
      </c>
      <c r="F343" s="11" t="s">
        <v>13</v>
      </c>
      <c r="G343" s="11" t="s">
        <v>13</v>
      </c>
      <c r="H343" s="11" t="s">
        <v>287</v>
      </c>
      <c r="I343" s="35" t="str">
        <f>IF(B343=B342,"",MAX($I$1:I342)+1)</f>
        <v/>
      </c>
      <c r="J343" s="35" t="str">
        <f>IF(H343=H342,"",MAX($J$1:J342)+1)</f>
        <v/>
      </c>
      <c r="K343" s="35" t="str">
        <f>IF(AND(H343=Cell1,B343=Cell2,C343&gt;=Date1,C343&lt;=Date2),MAX($K$1:K342)+1,"")</f>
        <v/>
      </c>
      <c r="P343" s="14" t="str">
        <f>IF(ROWS($1:342)&gt;MAX($I:$I),"",INDEX($B:$B,MATCH(ROWS($1:342),$I:$I,0)))</f>
        <v/>
      </c>
      <c r="Q343" s="12" t="str">
        <f>IF(ROWS($1:342)&gt;MAX($J:$J),"",INDEX($H:$H,MATCH(ROWS($1:342),$J:$J,0)))</f>
        <v/>
      </c>
    </row>
    <row r="344" spans="1:17" ht="15">
      <c r="A344" s="9">
        <v>9186</v>
      </c>
      <c r="B344" s="10" t="s">
        <v>309</v>
      </c>
      <c r="C344" s="5">
        <v>40813</v>
      </c>
      <c r="D344" s="11" t="s">
        <v>294</v>
      </c>
      <c r="E344" s="11" t="s">
        <v>255</v>
      </c>
      <c r="F344" s="11" t="s">
        <v>13</v>
      </c>
      <c r="G344" s="11" t="s">
        <v>13</v>
      </c>
      <c r="H344" s="11" t="s">
        <v>287</v>
      </c>
      <c r="I344" s="35" t="str">
        <f>IF(B344=B343,"",MAX($I$1:I343)+1)</f>
        <v/>
      </c>
      <c r="J344" s="35" t="str">
        <f>IF(H344=H343,"",MAX($J$1:J343)+1)</f>
        <v/>
      </c>
      <c r="K344" s="35" t="str">
        <f>IF(AND(H344=Cell1,B344=Cell2,C344&gt;=Date1,C344&lt;=Date2),MAX($K$1:K343)+1,"")</f>
        <v/>
      </c>
      <c r="P344" s="14" t="str">
        <f>IF(ROWS($1:343)&gt;MAX($I:$I),"",INDEX($B:$B,MATCH(ROWS($1:343),$I:$I,0)))</f>
        <v/>
      </c>
      <c r="Q344" s="12" t="str">
        <f>IF(ROWS($1:343)&gt;MAX($J:$J),"",INDEX($H:$H,MATCH(ROWS($1:343),$J:$J,0)))</f>
        <v/>
      </c>
    </row>
    <row r="345" spans="1:17" ht="15">
      <c r="A345" s="9">
        <v>9186</v>
      </c>
      <c r="B345" s="10" t="s">
        <v>309</v>
      </c>
      <c r="C345" s="5">
        <v>40814</v>
      </c>
      <c r="D345" s="11" t="s">
        <v>154</v>
      </c>
      <c r="E345" s="11" t="s">
        <v>203</v>
      </c>
      <c r="F345" s="11" t="s">
        <v>13</v>
      </c>
      <c r="G345" s="11" t="s">
        <v>13</v>
      </c>
      <c r="H345" s="11" t="s">
        <v>287</v>
      </c>
      <c r="I345" s="35" t="str">
        <f>IF(B345=B344,"",MAX($I$1:I344)+1)</f>
        <v/>
      </c>
      <c r="J345" s="35" t="str">
        <f>IF(H345=H344,"",MAX($J$1:J344)+1)</f>
        <v/>
      </c>
      <c r="K345" s="35" t="str">
        <f>IF(AND(H345=Cell1,B345=Cell2,C345&gt;=Date1,C345&lt;=Date2),MAX($K$1:K344)+1,"")</f>
        <v/>
      </c>
      <c r="P345" s="14" t="str">
        <f>IF(ROWS($1:344)&gt;MAX($I:$I),"",INDEX($B:$B,MATCH(ROWS($1:344),$I:$I,0)))</f>
        <v/>
      </c>
      <c r="Q345" s="12" t="str">
        <f>IF(ROWS($1:344)&gt;MAX($J:$J),"",INDEX($H:$H,MATCH(ROWS($1:344),$J:$J,0)))</f>
        <v/>
      </c>
    </row>
    <row r="346" spans="1:17" ht="15">
      <c r="A346" s="9">
        <v>9186</v>
      </c>
      <c r="B346" s="10" t="s">
        <v>309</v>
      </c>
      <c r="C346" s="5">
        <v>40815</v>
      </c>
      <c r="D346" s="11" t="s">
        <v>13</v>
      </c>
      <c r="E346" s="11" t="s">
        <v>13</v>
      </c>
      <c r="F346" s="11" t="s">
        <v>13</v>
      </c>
      <c r="G346" s="11" t="s">
        <v>13</v>
      </c>
      <c r="H346" s="11" t="s">
        <v>287</v>
      </c>
      <c r="I346" s="35" t="str">
        <f>IF(B346=B345,"",MAX($I$1:I345)+1)</f>
        <v/>
      </c>
      <c r="J346" s="35" t="str">
        <f>IF(H346=H345,"",MAX($J$1:J345)+1)</f>
        <v/>
      </c>
      <c r="K346" s="35" t="str">
        <f>IF(AND(H346=Cell1,B346=Cell2,C346&gt;=Date1,C346&lt;=Date2),MAX($K$1:K345)+1,"")</f>
        <v/>
      </c>
      <c r="P346" s="14" t="str">
        <f>IF(ROWS($1:345)&gt;MAX($I:$I),"",INDEX($B:$B,MATCH(ROWS($1:345),$I:$I,0)))</f>
        <v/>
      </c>
      <c r="Q346" s="12" t="str">
        <f>IF(ROWS($1:345)&gt;MAX($J:$J),"",INDEX($H:$H,MATCH(ROWS($1:345),$J:$J,0)))</f>
        <v/>
      </c>
    </row>
    <row r="347" spans="1:17" ht="15">
      <c r="A347" s="9">
        <v>9186</v>
      </c>
      <c r="B347" s="10" t="s">
        <v>309</v>
      </c>
      <c r="C347" s="5">
        <v>40817</v>
      </c>
      <c r="D347" s="11" t="s">
        <v>13</v>
      </c>
      <c r="E347" s="11" t="s">
        <v>13</v>
      </c>
      <c r="F347" s="11" t="s">
        <v>13</v>
      </c>
      <c r="G347" s="11" t="s">
        <v>13</v>
      </c>
      <c r="H347" s="11" t="s">
        <v>287</v>
      </c>
      <c r="I347" s="35" t="str">
        <f>IF(B347=B346,"",MAX($I$1:I346)+1)</f>
        <v/>
      </c>
      <c r="J347" s="35" t="str">
        <f>IF(H347=H346,"",MAX($J$1:J346)+1)</f>
        <v/>
      </c>
      <c r="K347" s="35" t="str">
        <f>IF(AND(H347=Cell1,B347=Cell2,C347&gt;=Date1,C347&lt;=Date2),MAX($K$1:K346)+1,"")</f>
        <v/>
      </c>
      <c r="P347" s="14" t="str">
        <f>IF(ROWS($1:346)&gt;MAX($I:$I),"",INDEX($B:$B,MATCH(ROWS($1:346),$I:$I,0)))</f>
        <v/>
      </c>
      <c r="Q347" s="12" t="str">
        <f>IF(ROWS($1:346)&gt;MAX($J:$J),"",INDEX($H:$H,MATCH(ROWS($1:346),$J:$J,0)))</f>
        <v/>
      </c>
    </row>
    <row r="348" spans="1:17" ht="15">
      <c r="A348" s="9">
        <v>9186</v>
      </c>
      <c r="B348" s="10" t="s">
        <v>309</v>
      </c>
      <c r="C348" s="5">
        <v>40818</v>
      </c>
      <c r="D348" s="11" t="s">
        <v>13</v>
      </c>
      <c r="E348" s="11" t="s">
        <v>312</v>
      </c>
      <c r="F348" s="11" t="s">
        <v>13</v>
      </c>
      <c r="G348" s="11" t="s">
        <v>13</v>
      </c>
      <c r="H348" s="11" t="s">
        <v>287</v>
      </c>
      <c r="I348" s="35" t="str">
        <f>IF(B348=B347,"",MAX($I$1:I347)+1)</f>
        <v/>
      </c>
      <c r="J348" s="35" t="str">
        <f>IF(H348=H347,"",MAX($J$1:J347)+1)</f>
        <v/>
      </c>
      <c r="K348" s="35" t="str">
        <f>IF(AND(H348=Cell1,B348=Cell2,C348&gt;=Date1,C348&lt;=Date2),MAX($K$1:K347)+1,"")</f>
        <v/>
      </c>
      <c r="P348" s="14" t="str">
        <f>IF(ROWS($1:347)&gt;MAX($I:$I),"",INDEX($B:$B,MATCH(ROWS($1:347),$I:$I,0)))</f>
        <v/>
      </c>
      <c r="Q348" s="12" t="str">
        <f>IF(ROWS($1:347)&gt;MAX($J:$J),"",INDEX($H:$H,MATCH(ROWS($1:347),$J:$J,0)))</f>
        <v/>
      </c>
    </row>
    <row r="349" spans="1:17" ht="15">
      <c r="A349" s="9">
        <v>9186</v>
      </c>
      <c r="B349" s="10" t="s">
        <v>309</v>
      </c>
      <c r="C349" s="5">
        <v>40819</v>
      </c>
      <c r="D349" s="11" t="s">
        <v>294</v>
      </c>
      <c r="E349" s="11" t="s">
        <v>308</v>
      </c>
      <c r="F349" s="11" t="s">
        <v>13</v>
      </c>
      <c r="G349" s="11" t="s">
        <v>13</v>
      </c>
      <c r="H349" s="11" t="s">
        <v>287</v>
      </c>
      <c r="I349" s="35" t="str">
        <f>IF(B349=B348,"",MAX($I$1:I348)+1)</f>
        <v/>
      </c>
      <c r="J349" s="35" t="str">
        <f>IF(H349=H348,"",MAX($J$1:J348)+1)</f>
        <v/>
      </c>
      <c r="K349" s="35" t="str">
        <f>IF(AND(H349=Cell1,B349=Cell2,C349&gt;=Date1,C349&lt;=Date2),MAX($K$1:K348)+1,"")</f>
        <v/>
      </c>
      <c r="P349" s="14" t="str">
        <f>IF(ROWS($1:348)&gt;MAX($I:$I),"",INDEX($B:$B,MATCH(ROWS($1:348),$I:$I,0)))</f>
        <v/>
      </c>
      <c r="Q349" s="12" t="str">
        <f>IF(ROWS($1:348)&gt;MAX($J:$J),"",INDEX($H:$H,MATCH(ROWS($1:348),$J:$J,0)))</f>
        <v/>
      </c>
    </row>
    <row r="350" spans="1:17" ht="15">
      <c r="A350" s="9">
        <v>9245</v>
      </c>
      <c r="B350" s="10" t="s">
        <v>313</v>
      </c>
      <c r="C350" s="5">
        <v>40806</v>
      </c>
      <c r="D350" s="11" t="s">
        <v>307</v>
      </c>
      <c r="E350" s="11" t="s">
        <v>301</v>
      </c>
      <c r="F350" s="11" t="s">
        <v>13</v>
      </c>
      <c r="G350" s="11" t="s">
        <v>13</v>
      </c>
      <c r="H350" s="11" t="s">
        <v>287</v>
      </c>
      <c r="I350" s="35">
        <f>IF(B350=B349,"",MAX($I$1:I349)+1)</f>
        <v>35</v>
      </c>
      <c r="J350" s="35" t="str">
        <f>IF(H350=H349,"",MAX($J$1:J349)+1)</f>
        <v/>
      </c>
      <c r="K350" s="35" t="str">
        <f>IF(AND(H350=Cell1,B350=Cell2,C350&gt;=Date1,C350&lt;=Date2),MAX($K$1:K349)+1,"")</f>
        <v/>
      </c>
      <c r="P350" s="14" t="str">
        <f>IF(ROWS($1:349)&gt;MAX($I:$I),"",INDEX($B:$B,MATCH(ROWS($1:349),$I:$I,0)))</f>
        <v/>
      </c>
      <c r="Q350" s="12" t="str">
        <f>IF(ROWS($1:349)&gt;MAX($J:$J),"",INDEX($H:$H,MATCH(ROWS($1:349),$J:$J,0)))</f>
        <v/>
      </c>
    </row>
    <row r="351" spans="1:17" ht="15">
      <c r="A351" s="9">
        <v>9245</v>
      </c>
      <c r="B351" s="10" t="s">
        <v>313</v>
      </c>
      <c r="C351" s="5">
        <v>40807</v>
      </c>
      <c r="D351" s="11" t="s">
        <v>302</v>
      </c>
      <c r="E351" s="11" t="s">
        <v>255</v>
      </c>
      <c r="F351" s="11" t="s">
        <v>13</v>
      </c>
      <c r="G351" s="11" t="s">
        <v>13</v>
      </c>
      <c r="H351" s="11" t="s">
        <v>287</v>
      </c>
      <c r="I351" s="35" t="str">
        <f>IF(B351=B350,"",MAX($I$1:I350)+1)</f>
        <v/>
      </c>
      <c r="J351" s="35" t="str">
        <f>IF(H351=H350,"",MAX($J$1:J350)+1)</f>
        <v/>
      </c>
      <c r="K351" s="35" t="str">
        <f>IF(AND(H351=Cell1,B351=Cell2,C351&gt;=Date1,C351&lt;=Date2),MAX($K$1:K350)+1,"")</f>
        <v/>
      </c>
      <c r="P351" s="14" t="str">
        <f>IF(ROWS($1:350)&gt;MAX($I:$I),"",INDEX($B:$B,MATCH(ROWS($1:350),$I:$I,0)))</f>
        <v/>
      </c>
      <c r="Q351" s="12" t="str">
        <f>IF(ROWS($1:350)&gt;MAX($J:$J),"",INDEX($H:$H,MATCH(ROWS($1:350),$J:$J,0)))</f>
        <v/>
      </c>
    </row>
    <row r="352" spans="1:17" ht="15">
      <c r="A352" s="9">
        <v>9245</v>
      </c>
      <c r="B352" s="10" t="s">
        <v>313</v>
      </c>
      <c r="C352" s="5">
        <v>40808</v>
      </c>
      <c r="D352" s="11" t="s">
        <v>154</v>
      </c>
      <c r="E352" s="11" t="s">
        <v>314</v>
      </c>
      <c r="F352" s="11" t="s">
        <v>13</v>
      </c>
      <c r="G352" s="11" t="s">
        <v>13</v>
      </c>
      <c r="H352" s="11" t="s">
        <v>287</v>
      </c>
      <c r="I352" s="35" t="str">
        <f>IF(B352=B351,"",MAX($I$1:I351)+1)</f>
        <v/>
      </c>
      <c r="J352" s="35" t="str">
        <f>IF(H352=H351,"",MAX($J$1:J351)+1)</f>
        <v/>
      </c>
      <c r="K352" s="35" t="str">
        <f>IF(AND(H352=Cell1,B352=Cell2,C352&gt;=Date1,C352&lt;=Date2),MAX($K$1:K351)+1,"")</f>
        <v/>
      </c>
      <c r="P352" s="14" t="str">
        <f>IF(ROWS($1:351)&gt;MAX($I:$I),"",INDEX($B:$B,MATCH(ROWS($1:351),$I:$I,0)))</f>
        <v/>
      </c>
      <c r="Q352" s="12" t="str">
        <f>IF(ROWS($1:351)&gt;MAX($J:$J),"",INDEX($H:$H,MATCH(ROWS($1:351),$J:$J,0)))</f>
        <v/>
      </c>
    </row>
    <row r="353" spans="1:17" ht="15">
      <c r="A353" s="9">
        <v>9245</v>
      </c>
      <c r="B353" s="10" t="s">
        <v>313</v>
      </c>
      <c r="C353" s="5">
        <v>40810</v>
      </c>
      <c r="D353" s="11" t="s">
        <v>154</v>
      </c>
      <c r="E353" s="11" t="s">
        <v>255</v>
      </c>
      <c r="F353" s="11" t="s">
        <v>13</v>
      </c>
      <c r="G353" s="11" t="s">
        <v>13</v>
      </c>
      <c r="H353" s="11" t="s">
        <v>287</v>
      </c>
      <c r="I353" s="35" t="str">
        <f>IF(B353=B352,"",MAX($I$1:I352)+1)</f>
        <v/>
      </c>
      <c r="J353" s="35" t="str">
        <f>IF(H353=H352,"",MAX($J$1:J352)+1)</f>
        <v/>
      </c>
      <c r="K353" s="35" t="str">
        <f>IF(AND(H353=Cell1,B353=Cell2,C353&gt;=Date1,C353&lt;=Date2),MAX($K$1:K352)+1,"")</f>
        <v/>
      </c>
      <c r="P353" s="14" t="str">
        <f>IF(ROWS($1:352)&gt;MAX($I:$I),"",INDEX($B:$B,MATCH(ROWS($1:352),$I:$I,0)))</f>
        <v/>
      </c>
      <c r="Q353" s="12" t="str">
        <f>IF(ROWS($1:352)&gt;MAX($J:$J),"",INDEX($H:$H,MATCH(ROWS($1:352),$J:$J,0)))</f>
        <v/>
      </c>
    </row>
    <row r="354" spans="1:17" ht="15">
      <c r="A354" s="9">
        <v>9245</v>
      </c>
      <c r="B354" s="10" t="s">
        <v>313</v>
      </c>
      <c r="C354" s="5">
        <v>40811</v>
      </c>
      <c r="D354" s="11" t="s">
        <v>280</v>
      </c>
      <c r="E354" s="11" t="s">
        <v>203</v>
      </c>
      <c r="F354" s="11" t="s">
        <v>13</v>
      </c>
      <c r="G354" s="11" t="s">
        <v>13</v>
      </c>
      <c r="H354" s="11" t="s">
        <v>287</v>
      </c>
      <c r="I354" s="35" t="str">
        <f>IF(B354=B353,"",MAX($I$1:I353)+1)</f>
        <v/>
      </c>
      <c r="J354" s="35" t="str">
        <f>IF(H354=H353,"",MAX($J$1:J353)+1)</f>
        <v/>
      </c>
      <c r="K354" s="35" t="str">
        <f>IF(AND(H354=Cell1,B354=Cell2,C354&gt;=Date1,C354&lt;=Date2),MAX($K$1:K353)+1,"")</f>
        <v/>
      </c>
      <c r="P354" s="14" t="str">
        <f>IF(ROWS($1:353)&gt;MAX($I:$I),"",INDEX($B:$B,MATCH(ROWS($1:353),$I:$I,0)))</f>
        <v/>
      </c>
      <c r="Q354" s="12" t="str">
        <f>IF(ROWS($1:353)&gt;MAX($J:$J),"",INDEX($H:$H,MATCH(ROWS($1:353),$J:$J,0)))</f>
        <v/>
      </c>
    </row>
    <row r="355" spans="1:17" ht="15">
      <c r="A355" s="9">
        <v>9245</v>
      </c>
      <c r="B355" s="10" t="s">
        <v>313</v>
      </c>
      <c r="C355" s="5">
        <v>40812</v>
      </c>
      <c r="D355" s="11" t="s">
        <v>184</v>
      </c>
      <c r="E355" s="11" t="s">
        <v>301</v>
      </c>
      <c r="F355" s="11" t="s">
        <v>13</v>
      </c>
      <c r="G355" s="11" t="s">
        <v>13</v>
      </c>
      <c r="H355" s="11" t="s">
        <v>287</v>
      </c>
      <c r="I355" s="35" t="str">
        <f>IF(B355=B354,"",MAX($I$1:I354)+1)</f>
        <v/>
      </c>
      <c r="J355" s="35" t="str">
        <f>IF(H355=H354,"",MAX($J$1:J354)+1)</f>
        <v/>
      </c>
      <c r="K355" s="35" t="str">
        <f>IF(AND(H355=Cell1,B355=Cell2,C355&gt;=Date1,C355&lt;=Date2),MAX($K$1:K354)+1,"")</f>
        <v/>
      </c>
      <c r="P355" s="14" t="str">
        <f>IF(ROWS($1:354)&gt;MAX($I:$I),"",INDEX($B:$B,MATCH(ROWS($1:354),$I:$I,0)))</f>
        <v/>
      </c>
      <c r="Q355" s="12" t="str">
        <f>IF(ROWS($1:354)&gt;MAX($J:$J),"",INDEX($H:$H,MATCH(ROWS($1:354),$J:$J,0)))</f>
        <v/>
      </c>
    </row>
    <row r="356" spans="1:17" ht="15">
      <c r="A356" s="9">
        <v>9245</v>
      </c>
      <c r="B356" s="10" t="s">
        <v>313</v>
      </c>
      <c r="C356" s="5">
        <v>40813</v>
      </c>
      <c r="D356" s="11" t="s">
        <v>184</v>
      </c>
      <c r="E356" s="11" t="s">
        <v>200</v>
      </c>
      <c r="F356" s="11" t="s">
        <v>13</v>
      </c>
      <c r="G356" s="11" t="s">
        <v>13</v>
      </c>
      <c r="H356" s="11" t="s">
        <v>287</v>
      </c>
      <c r="I356" s="35" t="str">
        <f>IF(B356=B355,"",MAX($I$1:I355)+1)</f>
        <v/>
      </c>
      <c r="J356" s="35" t="str">
        <f>IF(H356=H355,"",MAX($J$1:J355)+1)</f>
        <v/>
      </c>
      <c r="K356" s="35" t="str">
        <f>IF(AND(H356=Cell1,B356=Cell2,C356&gt;=Date1,C356&lt;=Date2),MAX($K$1:K355)+1,"")</f>
        <v/>
      </c>
      <c r="P356" s="14" t="str">
        <f>IF(ROWS($1:355)&gt;MAX($I:$I),"",INDEX($B:$B,MATCH(ROWS($1:355),$I:$I,0)))</f>
        <v/>
      </c>
      <c r="Q356" s="12" t="str">
        <f>IF(ROWS($1:355)&gt;MAX($J:$J),"",INDEX($H:$H,MATCH(ROWS($1:355),$J:$J,0)))</f>
        <v/>
      </c>
    </row>
    <row r="357" spans="1:17" ht="15">
      <c r="A357" s="9">
        <v>9245</v>
      </c>
      <c r="B357" s="10" t="s">
        <v>313</v>
      </c>
      <c r="C357" s="5">
        <v>40814</v>
      </c>
      <c r="D357" s="11" t="s">
        <v>154</v>
      </c>
      <c r="E357" s="11" t="s">
        <v>255</v>
      </c>
      <c r="F357" s="11" t="s">
        <v>13</v>
      </c>
      <c r="G357" s="11" t="s">
        <v>13</v>
      </c>
      <c r="H357" s="11" t="s">
        <v>287</v>
      </c>
      <c r="I357" s="35" t="str">
        <f>IF(B357=B356,"",MAX($I$1:I356)+1)</f>
        <v/>
      </c>
      <c r="J357" s="35" t="str">
        <f>IF(H357=H356,"",MAX($J$1:J356)+1)</f>
        <v/>
      </c>
      <c r="K357" s="35" t="str">
        <f>IF(AND(H357=Cell1,B357=Cell2,C357&gt;=Date1,C357&lt;=Date2),MAX($K$1:K356)+1,"")</f>
        <v/>
      </c>
      <c r="P357" s="14" t="str">
        <f>IF(ROWS($1:356)&gt;MAX($I:$I),"",INDEX($B:$B,MATCH(ROWS($1:356),$I:$I,0)))</f>
        <v/>
      </c>
      <c r="Q357" s="12" t="str">
        <f>IF(ROWS($1:356)&gt;MAX($J:$J),"",INDEX($H:$H,MATCH(ROWS($1:356),$J:$J,0)))</f>
        <v/>
      </c>
    </row>
    <row r="358" spans="1:17" ht="15">
      <c r="A358" s="9">
        <v>9245</v>
      </c>
      <c r="B358" s="10" t="s">
        <v>313</v>
      </c>
      <c r="C358" s="5">
        <v>40815</v>
      </c>
      <c r="D358" s="11" t="s">
        <v>13</v>
      </c>
      <c r="E358" s="11" t="s">
        <v>13</v>
      </c>
      <c r="F358" s="11" t="s">
        <v>13</v>
      </c>
      <c r="G358" s="11" t="s">
        <v>13</v>
      </c>
      <c r="H358" s="11" t="s">
        <v>287</v>
      </c>
      <c r="I358" s="35" t="str">
        <f>IF(B358=B357,"",MAX($I$1:I357)+1)</f>
        <v/>
      </c>
      <c r="J358" s="35" t="str">
        <f>IF(H358=H357,"",MAX($J$1:J357)+1)</f>
        <v/>
      </c>
      <c r="K358" s="35" t="str">
        <f>IF(AND(H358=Cell1,B358=Cell2,C358&gt;=Date1,C358&lt;=Date2),MAX($K$1:K357)+1,"")</f>
        <v/>
      </c>
      <c r="P358" s="14" t="str">
        <f>IF(ROWS($1:357)&gt;MAX($I:$I),"",INDEX($B:$B,MATCH(ROWS($1:357),$I:$I,0)))</f>
        <v/>
      </c>
      <c r="Q358" s="12" t="str">
        <f>IF(ROWS($1:357)&gt;MAX($J:$J),"",INDEX($H:$H,MATCH(ROWS($1:357),$J:$J,0)))</f>
        <v/>
      </c>
    </row>
    <row r="359" spans="1:17" ht="15">
      <c r="A359" s="9">
        <v>9245</v>
      </c>
      <c r="B359" s="10" t="s">
        <v>313</v>
      </c>
      <c r="C359" s="5">
        <v>40817</v>
      </c>
      <c r="D359" s="11" t="s">
        <v>13</v>
      </c>
      <c r="E359" s="11" t="s">
        <v>13</v>
      </c>
      <c r="F359" s="11" t="s">
        <v>13</v>
      </c>
      <c r="G359" s="11" t="s">
        <v>13</v>
      </c>
      <c r="H359" s="11" t="s">
        <v>287</v>
      </c>
      <c r="I359" s="35" t="str">
        <f>IF(B359=B358,"",MAX($I$1:I358)+1)</f>
        <v/>
      </c>
      <c r="J359" s="35" t="str">
        <f>IF(H359=H358,"",MAX($J$1:J358)+1)</f>
        <v/>
      </c>
      <c r="K359" s="35" t="str">
        <f>IF(AND(H359=Cell1,B359=Cell2,C359&gt;=Date1,C359&lt;=Date2),MAX($K$1:K358)+1,"")</f>
        <v/>
      </c>
      <c r="P359" s="14" t="str">
        <f>IF(ROWS($1:358)&gt;MAX($I:$I),"",INDEX($B:$B,MATCH(ROWS($1:358),$I:$I,0)))</f>
        <v/>
      </c>
      <c r="Q359" s="12" t="str">
        <f>IF(ROWS($1:358)&gt;MAX($J:$J),"",INDEX($H:$H,MATCH(ROWS($1:358),$J:$J,0)))</f>
        <v/>
      </c>
    </row>
    <row r="360" spans="1:17" ht="15">
      <c r="A360" s="9">
        <v>9245</v>
      </c>
      <c r="B360" s="10" t="s">
        <v>313</v>
      </c>
      <c r="C360" s="5">
        <v>40818</v>
      </c>
      <c r="D360" s="11" t="s">
        <v>13</v>
      </c>
      <c r="E360" s="11" t="s">
        <v>312</v>
      </c>
      <c r="F360" s="11" t="s">
        <v>13</v>
      </c>
      <c r="G360" s="11" t="s">
        <v>13</v>
      </c>
      <c r="H360" s="11" t="s">
        <v>287</v>
      </c>
      <c r="I360" s="35" t="str">
        <f>IF(B360=B359,"",MAX($I$1:I359)+1)</f>
        <v/>
      </c>
      <c r="J360" s="35" t="str">
        <f>IF(H360=H359,"",MAX($J$1:J359)+1)</f>
        <v/>
      </c>
      <c r="K360" s="35" t="str">
        <f>IF(AND(H360=Cell1,B360=Cell2,C360&gt;=Date1,C360&lt;=Date2),MAX($K$1:K359)+1,"")</f>
        <v/>
      </c>
      <c r="P360" s="14" t="str">
        <f>IF(ROWS($1:359)&gt;MAX($I:$I),"",INDEX($B:$B,MATCH(ROWS($1:359),$I:$I,0)))</f>
        <v/>
      </c>
      <c r="Q360" s="12" t="str">
        <f>IF(ROWS($1:359)&gt;MAX($J:$J),"",INDEX($H:$H,MATCH(ROWS($1:359),$J:$J,0)))</f>
        <v/>
      </c>
    </row>
    <row r="361" spans="1:17" ht="15">
      <c r="A361" s="9">
        <v>9245</v>
      </c>
      <c r="B361" s="10" t="s">
        <v>313</v>
      </c>
      <c r="C361" s="5">
        <v>40819</v>
      </c>
      <c r="D361" s="11" t="s">
        <v>280</v>
      </c>
      <c r="E361" s="11" t="s">
        <v>296</v>
      </c>
      <c r="F361" s="11" t="s">
        <v>13</v>
      </c>
      <c r="G361" s="11" t="s">
        <v>13</v>
      </c>
      <c r="H361" s="11" t="s">
        <v>287</v>
      </c>
      <c r="I361" s="35" t="str">
        <f>IF(B361=B360,"",MAX($I$1:I360)+1)</f>
        <v/>
      </c>
      <c r="J361" s="35" t="str">
        <f>IF(H361=H360,"",MAX($J$1:J360)+1)</f>
        <v/>
      </c>
      <c r="K361" s="35" t="str">
        <f>IF(AND(H361=Cell1,B361=Cell2,C361&gt;=Date1,C361&lt;=Date2),MAX($K$1:K360)+1,"")</f>
        <v/>
      </c>
      <c r="P361" s="14" t="str">
        <f>IF(ROWS($1:360)&gt;MAX($I:$I),"",INDEX($B:$B,MATCH(ROWS($1:360),$I:$I,0)))</f>
        <v/>
      </c>
      <c r="Q361" s="12" t="str">
        <f>IF(ROWS($1:360)&gt;MAX($J:$J),"",INDEX($H:$H,MATCH(ROWS($1:360),$J:$J,0)))</f>
        <v/>
      </c>
    </row>
    <row r="362" spans="1:17" ht="15">
      <c r="A362" s="9">
        <v>9289</v>
      </c>
      <c r="B362" s="10" t="s">
        <v>315</v>
      </c>
      <c r="C362" s="5">
        <v>40806</v>
      </c>
      <c r="D362" s="11" t="s">
        <v>316</v>
      </c>
      <c r="E362" s="11" t="s">
        <v>22</v>
      </c>
      <c r="F362" s="11" t="s">
        <v>317</v>
      </c>
      <c r="G362" s="11" t="s">
        <v>13</v>
      </c>
      <c r="H362" s="11" t="s">
        <v>287</v>
      </c>
      <c r="I362" s="35">
        <f>IF(B362=B361,"",MAX($I$1:I361)+1)</f>
        <v>36</v>
      </c>
      <c r="J362" s="35" t="str">
        <f>IF(H362=H361,"",MAX($J$1:J361)+1)</f>
        <v/>
      </c>
      <c r="K362" s="35" t="str">
        <f>IF(AND(H362=Cell1,B362=Cell2,C362&gt;=Date1,C362&lt;=Date2),MAX($K$1:K361)+1,"")</f>
        <v/>
      </c>
      <c r="P362" s="14" t="str">
        <f>IF(ROWS($1:361)&gt;MAX($I:$I),"",INDEX($B:$B,MATCH(ROWS($1:361),$I:$I,0)))</f>
        <v/>
      </c>
      <c r="Q362" s="12" t="str">
        <f>IF(ROWS($1:361)&gt;MAX($J:$J),"",INDEX($H:$H,MATCH(ROWS($1:361),$J:$J,0)))</f>
        <v/>
      </c>
    </row>
    <row r="363" spans="1:17" ht="15">
      <c r="A363" s="9">
        <v>9289</v>
      </c>
      <c r="B363" s="10" t="s">
        <v>315</v>
      </c>
      <c r="C363" s="5">
        <v>40807</v>
      </c>
      <c r="D363" s="11" t="s">
        <v>13</v>
      </c>
      <c r="E363" s="11" t="s">
        <v>121</v>
      </c>
      <c r="F363" s="11" t="s">
        <v>13</v>
      </c>
      <c r="G363" s="11" t="s">
        <v>13</v>
      </c>
      <c r="H363" s="11" t="s">
        <v>287</v>
      </c>
      <c r="I363" s="35" t="str">
        <f>IF(B363=B362,"",MAX($I$1:I362)+1)</f>
        <v/>
      </c>
      <c r="J363" s="35" t="str">
        <f>IF(H363=H362,"",MAX($J$1:J362)+1)</f>
        <v/>
      </c>
      <c r="K363" s="35" t="str">
        <f>IF(AND(H363=Cell1,B363=Cell2,C363&gt;=Date1,C363&lt;=Date2),MAX($K$1:K362)+1,"")</f>
        <v/>
      </c>
      <c r="P363" s="14" t="str">
        <f>IF(ROWS($1:362)&gt;MAX($I:$I),"",INDEX($B:$B,MATCH(ROWS($1:362),$I:$I,0)))</f>
        <v/>
      </c>
      <c r="Q363" s="12" t="str">
        <f>IF(ROWS($1:362)&gt;MAX($J:$J),"",INDEX($H:$H,MATCH(ROWS($1:362),$J:$J,0)))</f>
        <v/>
      </c>
    </row>
    <row r="364" spans="1:17" ht="15">
      <c r="A364" s="9">
        <v>9289</v>
      </c>
      <c r="B364" s="10" t="s">
        <v>315</v>
      </c>
      <c r="C364" s="5">
        <v>40808</v>
      </c>
      <c r="D364" s="11" t="s">
        <v>13</v>
      </c>
      <c r="E364" s="11" t="s">
        <v>13</v>
      </c>
      <c r="F364" s="11" t="s">
        <v>13</v>
      </c>
      <c r="G364" s="11" t="s">
        <v>13</v>
      </c>
      <c r="H364" s="11" t="s">
        <v>287</v>
      </c>
      <c r="I364" s="35" t="str">
        <f>IF(B364=B363,"",MAX($I$1:I363)+1)</f>
        <v/>
      </c>
      <c r="J364" s="35" t="str">
        <f>IF(H364=H363,"",MAX($J$1:J363)+1)</f>
        <v/>
      </c>
      <c r="K364" s="35" t="str">
        <f>IF(AND(H364=Cell1,B364=Cell2,C364&gt;=Date1,C364&lt;=Date2),MAX($K$1:K363)+1,"")</f>
        <v/>
      </c>
      <c r="P364" s="14" t="str">
        <f>IF(ROWS($1:363)&gt;MAX($I:$I),"",INDEX($B:$B,MATCH(ROWS($1:363),$I:$I,0)))</f>
        <v/>
      </c>
      <c r="Q364" s="12" t="str">
        <f>IF(ROWS($1:363)&gt;MAX($J:$J),"",INDEX($H:$H,MATCH(ROWS($1:363),$J:$J,0)))</f>
        <v/>
      </c>
    </row>
    <row r="365" spans="1:17" ht="15">
      <c r="A365" s="9">
        <v>9289</v>
      </c>
      <c r="B365" s="10" t="s">
        <v>315</v>
      </c>
      <c r="C365" s="5">
        <v>40810</v>
      </c>
      <c r="D365" s="11" t="s">
        <v>13</v>
      </c>
      <c r="E365" s="11" t="s">
        <v>77</v>
      </c>
      <c r="F365" s="11" t="s">
        <v>13</v>
      </c>
      <c r="G365" s="11" t="s">
        <v>13</v>
      </c>
      <c r="H365" s="11" t="s">
        <v>287</v>
      </c>
      <c r="I365" s="35" t="str">
        <f>IF(B365=B364,"",MAX($I$1:I364)+1)</f>
        <v/>
      </c>
      <c r="J365" s="35" t="str">
        <f>IF(H365=H364,"",MAX($J$1:J364)+1)</f>
        <v/>
      </c>
      <c r="K365" s="35" t="str">
        <f>IF(AND(H365=Cell1,B365=Cell2,C365&gt;=Date1,C365&lt;=Date2),MAX($K$1:K364)+1,"")</f>
        <v/>
      </c>
      <c r="P365" s="14" t="str">
        <f>IF(ROWS($1:364)&gt;MAX($I:$I),"",INDEX($B:$B,MATCH(ROWS($1:364),$I:$I,0)))</f>
        <v/>
      </c>
      <c r="Q365" s="12" t="str">
        <f>IF(ROWS($1:364)&gt;MAX($J:$J),"",INDEX($H:$H,MATCH(ROWS($1:364),$J:$J,0)))</f>
        <v/>
      </c>
    </row>
    <row r="366" spans="1:17" ht="15">
      <c r="A366" s="9">
        <v>9289</v>
      </c>
      <c r="B366" s="10" t="s">
        <v>315</v>
      </c>
      <c r="C366" s="5">
        <v>40811</v>
      </c>
      <c r="D366" s="11" t="s">
        <v>117</v>
      </c>
      <c r="E366" s="11" t="s">
        <v>121</v>
      </c>
      <c r="F366" s="11" t="s">
        <v>23</v>
      </c>
      <c r="G366" s="11" t="s">
        <v>13</v>
      </c>
      <c r="H366" s="11" t="s">
        <v>287</v>
      </c>
      <c r="I366" s="35" t="str">
        <f>IF(B366=B365,"",MAX($I$1:I365)+1)</f>
        <v/>
      </c>
      <c r="J366" s="35" t="str">
        <f>IF(H366=H365,"",MAX($J$1:J365)+1)</f>
        <v/>
      </c>
      <c r="K366" s="35" t="str">
        <f>IF(AND(H366=Cell1,B366=Cell2,C366&gt;=Date1,C366&lt;=Date2),MAX($K$1:K365)+1,"")</f>
        <v/>
      </c>
      <c r="P366" s="14" t="str">
        <f>IF(ROWS($1:365)&gt;MAX($I:$I),"",INDEX($B:$B,MATCH(ROWS($1:365),$I:$I,0)))</f>
        <v/>
      </c>
      <c r="Q366" s="12" t="str">
        <f>IF(ROWS($1:365)&gt;MAX($J:$J),"",INDEX($H:$H,MATCH(ROWS($1:365),$J:$J,0)))</f>
        <v/>
      </c>
    </row>
    <row r="367" spans="1:17" ht="15">
      <c r="A367" s="9">
        <v>9289</v>
      </c>
      <c r="B367" s="10" t="s">
        <v>315</v>
      </c>
      <c r="C367" s="5">
        <v>40812</v>
      </c>
      <c r="D367" s="11" t="s">
        <v>127</v>
      </c>
      <c r="E367" s="11" t="s">
        <v>22</v>
      </c>
      <c r="F367" s="11" t="s">
        <v>204</v>
      </c>
      <c r="G367" s="11" t="s">
        <v>13</v>
      </c>
      <c r="H367" s="11" t="s">
        <v>287</v>
      </c>
      <c r="I367" s="35" t="str">
        <f>IF(B367=B366,"",MAX($I$1:I366)+1)</f>
        <v/>
      </c>
      <c r="J367" s="35" t="str">
        <f>IF(H367=H366,"",MAX($J$1:J366)+1)</f>
        <v/>
      </c>
      <c r="K367" s="35" t="str">
        <f>IF(AND(H367=Cell1,B367=Cell2,C367&gt;=Date1,C367&lt;=Date2),MAX($K$1:K366)+1,"")</f>
        <v/>
      </c>
      <c r="P367" s="14" t="str">
        <f>IF(ROWS($1:366)&gt;MAX($I:$I),"",INDEX($B:$B,MATCH(ROWS($1:366),$I:$I,0)))</f>
        <v/>
      </c>
      <c r="Q367" s="12" t="str">
        <f>IF(ROWS($1:366)&gt;MAX($J:$J),"",INDEX($H:$H,MATCH(ROWS($1:366),$J:$J,0)))</f>
        <v/>
      </c>
    </row>
    <row r="368" spans="1:17" ht="15">
      <c r="A368" s="9">
        <v>9289</v>
      </c>
      <c r="B368" s="10" t="s">
        <v>315</v>
      </c>
      <c r="C368" s="5">
        <v>40813</v>
      </c>
      <c r="D368" s="11" t="s">
        <v>139</v>
      </c>
      <c r="E368" s="11" t="s">
        <v>77</v>
      </c>
      <c r="F368" s="11" t="s">
        <v>318</v>
      </c>
      <c r="G368" s="11" t="s">
        <v>13</v>
      </c>
      <c r="H368" s="11" t="s">
        <v>287</v>
      </c>
      <c r="I368" s="35" t="str">
        <f>IF(B368=B367,"",MAX($I$1:I367)+1)</f>
        <v/>
      </c>
      <c r="J368" s="35" t="str">
        <f>IF(H368=H367,"",MAX($J$1:J367)+1)</f>
        <v/>
      </c>
      <c r="K368" s="35" t="str">
        <f>IF(AND(H368=Cell1,B368=Cell2,C368&gt;=Date1,C368&lt;=Date2),MAX($K$1:K367)+1,"")</f>
        <v/>
      </c>
      <c r="P368" s="14" t="str">
        <f>IF(ROWS($1:367)&gt;MAX($I:$I),"",INDEX($B:$B,MATCH(ROWS($1:367),$I:$I,0)))</f>
        <v/>
      </c>
      <c r="Q368" s="12" t="str">
        <f>IF(ROWS($1:367)&gt;MAX($J:$J),"",INDEX($H:$H,MATCH(ROWS($1:367),$J:$J,0)))</f>
        <v/>
      </c>
    </row>
    <row r="369" spans="1:17" ht="15">
      <c r="A369" s="9">
        <v>9289</v>
      </c>
      <c r="B369" s="10" t="s">
        <v>315</v>
      </c>
      <c r="C369" s="5">
        <v>40814</v>
      </c>
      <c r="D369" s="11" t="s">
        <v>13</v>
      </c>
      <c r="E369" s="11" t="s">
        <v>13</v>
      </c>
      <c r="F369" s="11" t="s">
        <v>13</v>
      </c>
      <c r="G369" s="11" t="s">
        <v>13</v>
      </c>
      <c r="H369" s="11" t="s">
        <v>287</v>
      </c>
      <c r="I369" s="35" t="str">
        <f>IF(B369=B368,"",MAX($I$1:I368)+1)</f>
        <v/>
      </c>
      <c r="J369" s="35" t="str">
        <f>IF(H369=H368,"",MAX($J$1:J368)+1)</f>
        <v/>
      </c>
      <c r="K369" s="35" t="str">
        <f>IF(AND(H369=Cell1,B369=Cell2,C369&gt;=Date1,C369&lt;=Date2),MAX($K$1:K368)+1,"")</f>
        <v/>
      </c>
      <c r="P369" s="14" t="str">
        <f>IF(ROWS($1:368)&gt;MAX($I:$I),"",INDEX($B:$B,MATCH(ROWS($1:368),$I:$I,0)))</f>
        <v/>
      </c>
      <c r="Q369" s="12" t="str">
        <f>IF(ROWS($1:368)&gt;MAX($J:$J),"",INDEX($H:$H,MATCH(ROWS($1:368),$J:$J,0)))</f>
        <v/>
      </c>
    </row>
    <row r="370" spans="1:17" ht="15">
      <c r="A370" s="9">
        <v>9289</v>
      </c>
      <c r="B370" s="10" t="s">
        <v>315</v>
      </c>
      <c r="C370" s="5">
        <v>40815</v>
      </c>
      <c r="D370" s="11" t="s">
        <v>13</v>
      </c>
      <c r="E370" s="11" t="s">
        <v>13</v>
      </c>
      <c r="F370" s="11" t="s">
        <v>13</v>
      </c>
      <c r="G370" s="11" t="s">
        <v>13</v>
      </c>
      <c r="H370" s="11" t="s">
        <v>287</v>
      </c>
      <c r="I370" s="35" t="str">
        <f>IF(B370=B369,"",MAX($I$1:I369)+1)</f>
        <v/>
      </c>
      <c r="J370" s="35" t="str">
        <f>IF(H370=H369,"",MAX($J$1:J369)+1)</f>
        <v/>
      </c>
      <c r="K370" s="35" t="str">
        <f>IF(AND(H370=Cell1,B370=Cell2,C370&gt;=Date1,C370&lt;=Date2),MAX($K$1:K369)+1,"")</f>
        <v/>
      </c>
      <c r="P370" s="14" t="str">
        <f>IF(ROWS($1:369)&gt;MAX($I:$I),"",INDEX($B:$B,MATCH(ROWS($1:369),$I:$I,0)))</f>
        <v/>
      </c>
      <c r="Q370" s="12" t="str">
        <f>IF(ROWS($1:369)&gt;MAX($J:$J),"",INDEX($H:$H,MATCH(ROWS($1:369),$J:$J,0)))</f>
        <v/>
      </c>
    </row>
    <row r="371" spans="1:17" ht="15">
      <c r="A371" s="9">
        <v>9289</v>
      </c>
      <c r="B371" s="10" t="s">
        <v>315</v>
      </c>
      <c r="C371" s="5">
        <v>40817</v>
      </c>
      <c r="D371" s="11" t="s">
        <v>120</v>
      </c>
      <c r="E371" s="11" t="s">
        <v>28</v>
      </c>
      <c r="F371" s="11" t="s">
        <v>319</v>
      </c>
      <c r="G371" s="11" t="s">
        <v>13</v>
      </c>
      <c r="H371" s="11" t="s">
        <v>287</v>
      </c>
      <c r="I371" s="35" t="str">
        <f>IF(B371=B370,"",MAX($I$1:I370)+1)</f>
        <v/>
      </c>
      <c r="J371" s="35" t="str">
        <f>IF(H371=H370,"",MAX($J$1:J370)+1)</f>
        <v/>
      </c>
      <c r="K371" s="35" t="str">
        <f>IF(AND(H371=Cell1,B371=Cell2,C371&gt;=Date1,C371&lt;=Date2),MAX($K$1:K370)+1,"")</f>
        <v/>
      </c>
      <c r="P371" s="14" t="str">
        <f>IF(ROWS($1:370)&gt;MAX($I:$I),"",INDEX($B:$B,MATCH(ROWS($1:370),$I:$I,0)))</f>
        <v/>
      </c>
      <c r="Q371" s="12" t="str">
        <f>IF(ROWS($1:370)&gt;MAX($J:$J),"",INDEX($H:$H,MATCH(ROWS($1:370),$J:$J,0)))</f>
        <v/>
      </c>
    </row>
    <row r="372" spans="1:17" ht="15">
      <c r="A372" s="9">
        <v>9289</v>
      </c>
      <c r="B372" s="10" t="s">
        <v>315</v>
      </c>
      <c r="C372" s="5">
        <v>40818</v>
      </c>
      <c r="D372" s="11" t="s">
        <v>115</v>
      </c>
      <c r="E372" s="11" t="s">
        <v>80</v>
      </c>
      <c r="F372" s="11" t="s">
        <v>320</v>
      </c>
      <c r="G372" s="11" t="s">
        <v>13</v>
      </c>
      <c r="H372" s="11" t="s">
        <v>287</v>
      </c>
      <c r="I372" s="35" t="str">
        <f>IF(B372=B371,"",MAX($I$1:I371)+1)</f>
        <v/>
      </c>
      <c r="J372" s="35" t="str">
        <f>IF(H372=H371,"",MAX($J$1:J371)+1)</f>
        <v/>
      </c>
      <c r="K372" s="35" t="str">
        <f>IF(AND(H372=Cell1,B372=Cell2,C372&gt;=Date1,C372&lt;=Date2),MAX($K$1:K371)+1,"")</f>
        <v/>
      </c>
      <c r="P372" s="14" t="str">
        <f>IF(ROWS($1:371)&gt;MAX($I:$I),"",INDEX($B:$B,MATCH(ROWS($1:371),$I:$I,0)))</f>
        <v/>
      </c>
      <c r="Q372" s="12" t="str">
        <f>IF(ROWS($1:371)&gt;MAX($J:$J),"",INDEX($H:$H,MATCH(ROWS($1:371),$J:$J,0)))</f>
        <v/>
      </c>
    </row>
    <row r="373" spans="1:17" ht="15">
      <c r="A373" s="9">
        <v>9289</v>
      </c>
      <c r="B373" s="10" t="s">
        <v>315</v>
      </c>
      <c r="C373" s="5">
        <v>40819</v>
      </c>
      <c r="D373" s="11" t="s">
        <v>135</v>
      </c>
      <c r="E373" s="11" t="s">
        <v>12</v>
      </c>
      <c r="F373" s="11" t="s">
        <v>104</v>
      </c>
      <c r="G373" s="11" t="s">
        <v>13</v>
      </c>
      <c r="H373" s="11" t="s">
        <v>287</v>
      </c>
      <c r="I373" s="35" t="str">
        <f>IF(B373=B372,"",MAX($I$1:I372)+1)</f>
        <v/>
      </c>
      <c r="J373" s="35" t="str">
        <f>IF(H373=H372,"",MAX($J$1:J372)+1)</f>
        <v/>
      </c>
      <c r="K373" s="35" t="str">
        <f>IF(AND(H373=Cell1,B373=Cell2,C373&gt;=Date1,C373&lt;=Date2),MAX($K$1:K372)+1,"")</f>
        <v/>
      </c>
      <c r="P373" s="14" t="str">
        <f>IF(ROWS($1:372)&gt;MAX($I:$I),"",INDEX($B:$B,MATCH(ROWS($1:372),$I:$I,0)))</f>
        <v/>
      </c>
      <c r="Q373" s="12" t="str">
        <f>IF(ROWS($1:372)&gt;MAX($J:$J),"",INDEX($H:$H,MATCH(ROWS($1:372),$J:$J,0)))</f>
        <v/>
      </c>
    </row>
    <row r="374" spans="1:17" ht="15">
      <c r="A374" s="9">
        <v>9291</v>
      </c>
      <c r="B374" s="10" t="s">
        <v>321</v>
      </c>
      <c r="C374" s="5">
        <v>40806</v>
      </c>
      <c r="D374" s="11" t="s">
        <v>180</v>
      </c>
      <c r="E374" s="11" t="s">
        <v>296</v>
      </c>
      <c r="F374" s="11" t="s">
        <v>13</v>
      </c>
      <c r="G374" s="11" t="s">
        <v>13</v>
      </c>
      <c r="H374" s="11" t="s">
        <v>287</v>
      </c>
      <c r="I374" s="35">
        <f>IF(B374=B373,"",MAX($I$1:I373)+1)</f>
        <v>37</v>
      </c>
      <c r="J374" s="35" t="str">
        <f>IF(H374=H373,"",MAX($J$1:J373)+1)</f>
        <v/>
      </c>
      <c r="K374" s="35" t="str">
        <f>IF(AND(H374=Cell1,B374=Cell2,C374&gt;=Date1,C374&lt;=Date2),MAX($K$1:K373)+1,"")</f>
        <v/>
      </c>
      <c r="P374" s="14" t="str">
        <f>IF(ROWS($1:373)&gt;MAX($I:$I),"",INDEX($B:$B,MATCH(ROWS($1:373),$I:$I,0)))</f>
        <v/>
      </c>
      <c r="Q374" s="12" t="str">
        <f>IF(ROWS($1:373)&gt;MAX($J:$J),"",INDEX($H:$H,MATCH(ROWS($1:373),$J:$J,0)))</f>
        <v/>
      </c>
    </row>
    <row r="375" spans="1:17" ht="15">
      <c r="A375" s="9">
        <v>9291</v>
      </c>
      <c r="B375" s="10" t="s">
        <v>321</v>
      </c>
      <c r="C375" s="5">
        <v>40807</v>
      </c>
      <c r="D375" s="11" t="s">
        <v>322</v>
      </c>
      <c r="E375" s="11" t="s">
        <v>323</v>
      </c>
      <c r="F375" s="11" t="s">
        <v>13</v>
      </c>
      <c r="G375" s="11" t="s">
        <v>13</v>
      </c>
      <c r="H375" s="11" t="s">
        <v>287</v>
      </c>
      <c r="I375" s="35" t="str">
        <f>IF(B375=B374,"",MAX($I$1:I374)+1)</f>
        <v/>
      </c>
      <c r="J375" s="35" t="str">
        <f>IF(H375=H374,"",MAX($J$1:J374)+1)</f>
        <v/>
      </c>
      <c r="K375" s="35" t="str">
        <f>IF(AND(H375=Cell1,B375=Cell2,C375&gt;=Date1,C375&lt;=Date2),MAX($K$1:K374)+1,"")</f>
        <v/>
      </c>
      <c r="P375" s="14" t="str">
        <f>IF(ROWS($1:374)&gt;MAX($I:$I),"",INDEX($B:$B,MATCH(ROWS($1:374),$I:$I,0)))</f>
        <v/>
      </c>
      <c r="Q375" s="12" t="str">
        <f>IF(ROWS($1:374)&gt;MAX($J:$J),"",INDEX($H:$H,MATCH(ROWS($1:374),$J:$J,0)))</f>
        <v/>
      </c>
    </row>
    <row r="376" spans="1:17" ht="15">
      <c r="A376" s="9">
        <v>9291</v>
      </c>
      <c r="B376" s="10" t="s">
        <v>321</v>
      </c>
      <c r="C376" s="5">
        <v>40808</v>
      </c>
      <c r="D376" s="11" t="s">
        <v>322</v>
      </c>
      <c r="E376" s="11" t="s">
        <v>305</v>
      </c>
      <c r="F376" s="11" t="s">
        <v>13</v>
      </c>
      <c r="G376" s="11" t="s">
        <v>13</v>
      </c>
      <c r="H376" s="11" t="s">
        <v>287</v>
      </c>
      <c r="I376" s="35" t="str">
        <f>IF(B376=B375,"",MAX($I$1:I375)+1)</f>
        <v/>
      </c>
      <c r="J376" s="35" t="str">
        <f>IF(H376=H375,"",MAX($J$1:J375)+1)</f>
        <v/>
      </c>
      <c r="K376" s="35" t="str">
        <f>IF(AND(H376=Cell1,B376=Cell2,C376&gt;=Date1,C376&lt;=Date2),MAX($K$1:K375)+1,"")</f>
        <v/>
      </c>
      <c r="P376" s="14" t="str">
        <f>IF(ROWS($1:375)&gt;MAX($I:$I),"",INDEX($B:$B,MATCH(ROWS($1:375),$I:$I,0)))</f>
        <v/>
      </c>
      <c r="Q376" s="12" t="str">
        <f>IF(ROWS($1:375)&gt;MAX($J:$J),"",INDEX($H:$H,MATCH(ROWS($1:375),$J:$J,0)))</f>
        <v/>
      </c>
    </row>
    <row r="377" spans="1:17" ht="15">
      <c r="A377" s="9">
        <v>9291</v>
      </c>
      <c r="B377" s="10" t="s">
        <v>321</v>
      </c>
      <c r="C377" s="5">
        <v>40810</v>
      </c>
      <c r="D377" s="11" t="s">
        <v>324</v>
      </c>
      <c r="E377" s="11" t="s">
        <v>308</v>
      </c>
      <c r="F377" s="11" t="s">
        <v>13</v>
      </c>
      <c r="G377" s="11" t="s">
        <v>13</v>
      </c>
      <c r="H377" s="11" t="s">
        <v>287</v>
      </c>
      <c r="I377" s="35" t="str">
        <f>IF(B377=B376,"",MAX($I$1:I376)+1)</f>
        <v/>
      </c>
      <c r="J377" s="35" t="str">
        <f>IF(H377=H376,"",MAX($J$1:J376)+1)</f>
        <v/>
      </c>
      <c r="K377" s="35" t="str">
        <f>IF(AND(H377=Cell1,B377=Cell2,C377&gt;=Date1,C377&lt;=Date2),MAX($K$1:K376)+1,"")</f>
        <v/>
      </c>
      <c r="P377" s="14" t="str">
        <f>IF(ROWS($1:376)&gt;MAX($I:$I),"",INDEX($B:$B,MATCH(ROWS($1:376),$I:$I,0)))</f>
        <v/>
      </c>
      <c r="Q377" s="12" t="str">
        <f>IF(ROWS($1:376)&gt;MAX($J:$J),"",INDEX($H:$H,MATCH(ROWS($1:376),$J:$J,0)))</f>
        <v/>
      </c>
    </row>
    <row r="378" spans="1:17" ht="15">
      <c r="A378" s="9">
        <v>9291</v>
      </c>
      <c r="B378" s="10" t="s">
        <v>321</v>
      </c>
      <c r="C378" s="5">
        <v>40811</v>
      </c>
      <c r="D378" s="11" t="s">
        <v>152</v>
      </c>
      <c r="E378" s="11" t="s">
        <v>295</v>
      </c>
      <c r="F378" s="11" t="s">
        <v>13</v>
      </c>
      <c r="G378" s="11" t="s">
        <v>13</v>
      </c>
      <c r="H378" s="11" t="s">
        <v>287</v>
      </c>
      <c r="I378" s="35" t="str">
        <f>IF(B378=B377,"",MAX($I$1:I377)+1)</f>
        <v/>
      </c>
      <c r="J378" s="35" t="str">
        <f>IF(H378=H377,"",MAX($J$1:J377)+1)</f>
        <v/>
      </c>
      <c r="K378" s="35" t="str">
        <f>IF(AND(H378=Cell1,B378=Cell2,C378&gt;=Date1,C378&lt;=Date2),MAX($K$1:K377)+1,"")</f>
        <v/>
      </c>
      <c r="P378" s="14" t="str">
        <f>IF(ROWS($1:377)&gt;MAX($I:$I),"",INDEX($B:$B,MATCH(ROWS($1:377),$I:$I,0)))</f>
        <v/>
      </c>
      <c r="Q378" s="12" t="str">
        <f>IF(ROWS($1:377)&gt;MAX($J:$J),"",INDEX($H:$H,MATCH(ROWS($1:377),$J:$J,0)))</f>
        <v/>
      </c>
    </row>
    <row r="379" spans="1:17" ht="15">
      <c r="A379" s="9">
        <v>9291</v>
      </c>
      <c r="B379" s="10" t="s">
        <v>321</v>
      </c>
      <c r="C379" s="5">
        <v>40812</v>
      </c>
      <c r="D379" s="11" t="s">
        <v>152</v>
      </c>
      <c r="E379" s="11" t="s">
        <v>295</v>
      </c>
      <c r="F379" s="11" t="s">
        <v>13</v>
      </c>
      <c r="G379" s="11" t="s">
        <v>13</v>
      </c>
      <c r="H379" s="11" t="s">
        <v>287</v>
      </c>
      <c r="I379" s="35" t="str">
        <f>IF(B379=B378,"",MAX($I$1:I378)+1)</f>
        <v/>
      </c>
      <c r="J379" s="35" t="str">
        <f>IF(H379=H378,"",MAX($J$1:J378)+1)</f>
        <v/>
      </c>
      <c r="K379" s="35" t="str">
        <f>IF(AND(H379=Cell1,B379=Cell2,C379&gt;=Date1,C379&lt;=Date2),MAX($K$1:K378)+1,"")</f>
        <v/>
      </c>
      <c r="P379" s="14" t="str">
        <f>IF(ROWS($1:378)&gt;MAX($I:$I),"",INDEX($B:$B,MATCH(ROWS($1:378),$I:$I,0)))</f>
        <v/>
      </c>
      <c r="Q379" s="12" t="str">
        <f>IF(ROWS($1:378)&gt;MAX($J:$J),"",INDEX($H:$H,MATCH(ROWS($1:378),$J:$J,0)))</f>
        <v/>
      </c>
    </row>
    <row r="380" spans="1:17" ht="15">
      <c r="A380" s="9">
        <v>9291</v>
      </c>
      <c r="B380" s="10" t="s">
        <v>321</v>
      </c>
      <c r="C380" s="5">
        <v>40813</v>
      </c>
      <c r="D380" s="11" t="s">
        <v>189</v>
      </c>
      <c r="E380" s="11" t="s">
        <v>203</v>
      </c>
      <c r="F380" s="11" t="s">
        <v>13</v>
      </c>
      <c r="G380" s="11" t="s">
        <v>13</v>
      </c>
      <c r="H380" s="11" t="s">
        <v>287</v>
      </c>
      <c r="I380" s="35" t="str">
        <f>IF(B380=B379,"",MAX($I$1:I379)+1)</f>
        <v/>
      </c>
      <c r="J380" s="35" t="str">
        <f>IF(H380=H379,"",MAX($J$1:J379)+1)</f>
        <v/>
      </c>
      <c r="K380" s="35" t="str">
        <f>IF(AND(H380=Cell1,B380=Cell2,C380&gt;=Date1,C380&lt;=Date2),MAX($K$1:K379)+1,"")</f>
        <v/>
      </c>
      <c r="P380" s="14" t="str">
        <f>IF(ROWS($1:379)&gt;MAX($I:$I),"",INDEX($B:$B,MATCH(ROWS($1:379),$I:$I,0)))</f>
        <v/>
      </c>
      <c r="Q380" s="12" t="str">
        <f>IF(ROWS($1:379)&gt;MAX($J:$J),"",INDEX($H:$H,MATCH(ROWS($1:379),$J:$J,0)))</f>
        <v/>
      </c>
    </row>
    <row r="381" spans="1:17" ht="15">
      <c r="A381" s="9">
        <v>9291</v>
      </c>
      <c r="B381" s="10" t="s">
        <v>321</v>
      </c>
      <c r="C381" s="5">
        <v>40814</v>
      </c>
      <c r="D381" s="11" t="s">
        <v>189</v>
      </c>
      <c r="E381" s="11" t="s">
        <v>203</v>
      </c>
      <c r="F381" s="11" t="s">
        <v>13</v>
      </c>
      <c r="G381" s="11" t="s">
        <v>13</v>
      </c>
      <c r="H381" s="11" t="s">
        <v>287</v>
      </c>
      <c r="I381" s="35" t="str">
        <f>IF(B381=B380,"",MAX($I$1:I380)+1)</f>
        <v/>
      </c>
      <c r="J381" s="35" t="str">
        <f>IF(H381=H380,"",MAX($J$1:J380)+1)</f>
        <v/>
      </c>
      <c r="K381" s="35" t="str">
        <f>IF(AND(H381=Cell1,B381=Cell2,C381&gt;=Date1,C381&lt;=Date2),MAX($K$1:K380)+1,"")</f>
        <v/>
      </c>
      <c r="P381" s="14" t="str">
        <f>IF(ROWS($1:380)&gt;MAX($I:$I),"",INDEX($B:$B,MATCH(ROWS($1:380),$I:$I,0)))</f>
        <v/>
      </c>
      <c r="Q381" s="12" t="str">
        <f>IF(ROWS($1:380)&gt;MAX($J:$J),"",INDEX($H:$H,MATCH(ROWS($1:380),$J:$J,0)))</f>
        <v/>
      </c>
    </row>
    <row r="382" spans="1:17" ht="15">
      <c r="A382" s="9">
        <v>9291</v>
      </c>
      <c r="B382" s="10" t="s">
        <v>321</v>
      </c>
      <c r="C382" s="5">
        <v>40815</v>
      </c>
      <c r="D382" s="11"/>
      <c r="E382" s="11" t="s">
        <v>13</v>
      </c>
      <c r="F382" s="11" t="s">
        <v>13</v>
      </c>
      <c r="G382" s="11" t="s">
        <v>13</v>
      </c>
      <c r="H382" s="11" t="s">
        <v>287</v>
      </c>
      <c r="I382" s="35" t="str">
        <f>IF(B382=B381,"",MAX($I$1:I381)+1)</f>
        <v/>
      </c>
      <c r="J382" s="35" t="str">
        <f>IF(H382=H381,"",MAX($J$1:J381)+1)</f>
        <v/>
      </c>
      <c r="K382" s="35" t="str">
        <f>IF(AND(H382=Cell1,B382=Cell2,C382&gt;=Date1,C382&lt;=Date2),MAX($K$1:K381)+1,"")</f>
        <v/>
      </c>
      <c r="P382" s="14" t="str">
        <f>IF(ROWS($1:381)&gt;MAX($I:$I),"",INDEX($B:$B,MATCH(ROWS($1:381),$I:$I,0)))</f>
        <v/>
      </c>
      <c r="Q382" s="12" t="str">
        <f>IF(ROWS($1:381)&gt;MAX($J:$J),"",INDEX($H:$H,MATCH(ROWS($1:381),$J:$J,0)))</f>
        <v/>
      </c>
    </row>
    <row r="383" spans="1:17" ht="15">
      <c r="A383" s="9">
        <v>9291</v>
      </c>
      <c r="B383" s="10" t="s">
        <v>321</v>
      </c>
      <c r="C383" s="5">
        <v>40817</v>
      </c>
      <c r="D383" s="11" t="s">
        <v>13</v>
      </c>
      <c r="E383" s="11" t="s">
        <v>13</v>
      </c>
      <c r="F383" s="11" t="s">
        <v>13</v>
      </c>
      <c r="G383" s="11" t="s">
        <v>13</v>
      </c>
      <c r="H383" s="11" t="s">
        <v>287</v>
      </c>
      <c r="I383" s="35" t="str">
        <f>IF(B383=B382,"",MAX($I$1:I382)+1)</f>
        <v/>
      </c>
      <c r="J383" s="35" t="str">
        <f>IF(H383=H382,"",MAX($J$1:J382)+1)</f>
        <v/>
      </c>
      <c r="K383" s="35" t="str">
        <f>IF(AND(H383=Cell1,B383=Cell2,C383&gt;=Date1,C383&lt;=Date2),MAX($K$1:K382)+1,"")</f>
        <v/>
      </c>
      <c r="P383" s="14" t="str">
        <f>IF(ROWS($1:382)&gt;MAX($I:$I),"",INDEX($B:$B,MATCH(ROWS($1:382),$I:$I,0)))</f>
        <v/>
      </c>
      <c r="Q383" s="12" t="str">
        <f>IF(ROWS($1:382)&gt;MAX($J:$J),"",INDEX($H:$H,MATCH(ROWS($1:382),$J:$J,0)))</f>
        <v/>
      </c>
    </row>
    <row r="384" spans="1:17" ht="15">
      <c r="A384" s="9">
        <v>9291</v>
      </c>
      <c r="B384" s="10" t="s">
        <v>321</v>
      </c>
      <c r="C384" s="5">
        <v>40818</v>
      </c>
      <c r="D384" s="11" t="s">
        <v>13</v>
      </c>
      <c r="E384" s="11" t="s">
        <v>13</v>
      </c>
      <c r="F384" s="11" t="s">
        <v>13</v>
      </c>
      <c r="G384" s="11" t="s">
        <v>13</v>
      </c>
      <c r="H384" s="11" t="s">
        <v>287</v>
      </c>
      <c r="I384" s="35" t="str">
        <f>IF(B384=B383,"",MAX($I$1:I383)+1)</f>
        <v/>
      </c>
      <c r="J384" s="35" t="str">
        <f>IF(H384=H383,"",MAX($J$1:J383)+1)</f>
        <v/>
      </c>
      <c r="K384" s="35" t="str">
        <f>IF(AND(H384=Cell1,B384=Cell2,C384&gt;=Date1,C384&lt;=Date2),MAX($K$1:K383)+1,"")</f>
        <v/>
      </c>
      <c r="P384" s="14" t="str">
        <f>IF(ROWS($1:383)&gt;MAX($I:$I),"",INDEX($B:$B,MATCH(ROWS($1:383),$I:$I,0)))</f>
        <v/>
      </c>
      <c r="Q384" s="12" t="str">
        <f>IF(ROWS($1:383)&gt;MAX($J:$J),"",INDEX($H:$H,MATCH(ROWS($1:383),$J:$J,0)))</f>
        <v/>
      </c>
    </row>
    <row r="385" spans="1:17" ht="15">
      <c r="A385" s="9">
        <v>9291</v>
      </c>
      <c r="B385" s="10" t="s">
        <v>321</v>
      </c>
      <c r="C385" s="5">
        <v>40819</v>
      </c>
      <c r="D385" s="11" t="s">
        <v>13</v>
      </c>
      <c r="E385" s="11" t="s">
        <v>13</v>
      </c>
      <c r="F385" s="11" t="s">
        <v>13</v>
      </c>
      <c r="G385" s="11" t="s">
        <v>13</v>
      </c>
      <c r="H385" s="11" t="s">
        <v>287</v>
      </c>
      <c r="I385" s="35" t="str">
        <f>IF(B385=B384,"",MAX($I$1:I384)+1)</f>
        <v/>
      </c>
      <c r="J385" s="35" t="str">
        <f>IF(H385=H384,"",MAX($J$1:J384)+1)</f>
        <v/>
      </c>
      <c r="K385" s="35" t="str">
        <f>IF(AND(H385=Cell1,B385=Cell2,C385&gt;=Date1,C385&lt;=Date2),MAX($K$1:K384)+1,"")</f>
        <v/>
      </c>
      <c r="P385" s="14" t="str">
        <f>IF(ROWS($1:384)&gt;MAX($I:$I),"",INDEX($B:$B,MATCH(ROWS($1:384),$I:$I,0)))</f>
        <v/>
      </c>
      <c r="Q385" s="12" t="str">
        <f>IF(ROWS($1:384)&gt;MAX($J:$J),"",INDEX($H:$H,MATCH(ROWS($1:384),$J:$J,0)))</f>
        <v/>
      </c>
    </row>
    <row r="386" spans="1:17" ht="15">
      <c r="A386" s="9">
        <v>9305</v>
      </c>
      <c r="B386" s="10" t="s">
        <v>325</v>
      </c>
      <c r="C386" s="5">
        <v>40806</v>
      </c>
      <c r="D386" s="11" t="s">
        <v>326</v>
      </c>
      <c r="E386" s="11" t="s">
        <v>197</v>
      </c>
      <c r="F386" s="11" t="s">
        <v>327</v>
      </c>
      <c r="G386" s="11" t="s">
        <v>13</v>
      </c>
      <c r="H386" s="11" t="s">
        <v>287</v>
      </c>
      <c r="I386" s="35">
        <f>IF(B386=B385,"",MAX($I$1:I385)+1)</f>
        <v>38</v>
      </c>
      <c r="J386" s="35" t="str">
        <f>IF(H386=H385,"",MAX($J$1:J385)+1)</f>
        <v/>
      </c>
      <c r="K386" s="35" t="str">
        <f>IF(AND(H386=Cell1,B386=Cell2,C386&gt;=Date1,C386&lt;=Date2),MAX($K$1:K385)+1,"")</f>
        <v/>
      </c>
      <c r="P386" s="14" t="str">
        <f>IF(ROWS($1:385)&gt;MAX($I:$I),"",INDEX($B:$B,MATCH(ROWS($1:385),$I:$I,0)))</f>
        <v/>
      </c>
      <c r="Q386" s="12" t="str">
        <f>IF(ROWS($1:385)&gt;MAX($J:$J),"",INDEX($H:$H,MATCH(ROWS($1:385),$J:$J,0)))</f>
        <v/>
      </c>
    </row>
    <row r="387" spans="1:17" ht="15">
      <c r="A387" s="9">
        <v>9305</v>
      </c>
      <c r="B387" s="10" t="s">
        <v>325</v>
      </c>
      <c r="C387" s="5">
        <v>40807</v>
      </c>
      <c r="D387" s="11" t="s">
        <v>192</v>
      </c>
      <c r="E387" s="11" t="s">
        <v>181</v>
      </c>
      <c r="F387" s="11" t="s">
        <v>13</v>
      </c>
      <c r="G387" s="11" t="s">
        <v>13</v>
      </c>
      <c r="H387" s="11" t="s">
        <v>287</v>
      </c>
      <c r="I387" s="35" t="str">
        <f>IF(B387=B386,"",MAX($I$1:I386)+1)</f>
        <v/>
      </c>
      <c r="J387" s="35" t="str">
        <f>IF(H387=H386,"",MAX($J$1:J386)+1)</f>
        <v/>
      </c>
      <c r="K387" s="35" t="str">
        <f>IF(AND(H387=Cell1,B387=Cell2,C387&gt;=Date1,C387&lt;=Date2),MAX($K$1:K386)+1,"")</f>
        <v/>
      </c>
      <c r="P387" s="14" t="str">
        <f>IF(ROWS($1:386)&gt;MAX($I:$I),"",INDEX($B:$B,MATCH(ROWS($1:386),$I:$I,0)))</f>
        <v/>
      </c>
      <c r="Q387" s="12" t="str">
        <f>IF(ROWS($1:386)&gt;MAX($J:$J),"",INDEX($H:$H,MATCH(ROWS($1:386),$J:$J,0)))</f>
        <v/>
      </c>
    </row>
    <row r="388" spans="1:17" ht="15">
      <c r="A388" s="9">
        <v>9305</v>
      </c>
      <c r="B388" s="10" t="s">
        <v>325</v>
      </c>
      <c r="C388" s="5">
        <v>40808</v>
      </c>
      <c r="D388" s="11" t="s">
        <v>307</v>
      </c>
      <c r="E388" s="11" t="s">
        <v>305</v>
      </c>
      <c r="F388" s="11" t="s">
        <v>13</v>
      </c>
      <c r="G388" s="11" t="s">
        <v>13</v>
      </c>
      <c r="H388" s="11" t="s">
        <v>287</v>
      </c>
      <c r="I388" s="35" t="str">
        <f>IF(B388=B387,"",MAX($I$1:I387)+1)</f>
        <v/>
      </c>
      <c r="J388" s="35" t="str">
        <f>IF(H388=H387,"",MAX($J$1:J387)+1)</f>
        <v/>
      </c>
      <c r="K388" s="35" t="str">
        <f>IF(AND(H388=Cell1,B388=Cell2,C388&gt;=Date1,C388&lt;=Date2),MAX($K$1:K387)+1,"")</f>
        <v/>
      </c>
      <c r="P388" s="14" t="str">
        <f>IF(ROWS($1:387)&gt;MAX($I:$I),"",INDEX($B:$B,MATCH(ROWS($1:387),$I:$I,0)))</f>
        <v/>
      </c>
      <c r="Q388" s="12" t="str">
        <f>IF(ROWS($1:387)&gt;MAX($J:$J),"",INDEX($H:$H,MATCH(ROWS($1:387),$J:$J,0)))</f>
        <v/>
      </c>
    </row>
    <row r="389" spans="1:17" ht="15">
      <c r="A389" s="9">
        <v>9305</v>
      </c>
      <c r="B389" s="10" t="s">
        <v>325</v>
      </c>
      <c r="C389" s="5">
        <v>40810</v>
      </c>
      <c r="D389" s="11" t="s">
        <v>183</v>
      </c>
      <c r="E389" s="11" t="s">
        <v>197</v>
      </c>
      <c r="F389" s="11" t="s">
        <v>13</v>
      </c>
      <c r="G389" s="11" t="s">
        <v>13</v>
      </c>
      <c r="H389" s="11" t="s">
        <v>287</v>
      </c>
      <c r="I389" s="35" t="str">
        <f>IF(B389=B388,"",MAX($I$1:I388)+1)</f>
        <v/>
      </c>
      <c r="J389" s="35" t="str">
        <f>IF(H389=H388,"",MAX($J$1:J388)+1)</f>
        <v/>
      </c>
      <c r="K389" s="35" t="str">
        <f>IF(AND(H389=Cell1,B389=Cell2,C389&gt;=Date1,C389&lt;=Date2),MAX($K$1:K388)+1,"")</f>
        <v/>
      </c>
      <c r="P389" s="14" t="str">
        <f>IF(ROWS($1:388)&gt;MAX($I:$I),"",INDEX($B:$B,MATCH(ROWS($1:388),$I:$I,0)))</f>
        <v/>
      </c>
      <c r="Q389" s="12" t="str">
        <f>IF(ROWS($1:388)&gt;MAX($J:$J),"",INDEX($H:$H,MATCH(ROWS($1:388),$J:$J,0)))</f>
        <v/>
      </c>
    </row>
    <row r="390" spans="1:17" ht="15">
      <c r="A390" s="9">
        <v>9305</v>
      </c>
      <c r="B390" s="10" t="s">
        <v>325</v>
      </c>
      <c r="C390" s="5">
        <v>40811</v>
      </c>
      <c r="D390" s="11" t="s">
        <v>202</v>
      </c>
      <c r="E390" s="11" t="s">
        <v>94</v>
      </c>
      <c r="F390" s="11" t="s">
        <v>13</v>
      </c>
      <c r="G390" s="11" t="s">
        <v>13</v>
      </c>
      <c r="H390" s="11" t="s">
        <v>287</v>
      </c>
      <c r="I390" s="35" t="str">
        <f>IF(B390=B389,"",MAX($I$1:I389)+1)</f>
        <v/>
      </c>
      <c r="J390" s="35" t="str">
        <f>IF(H390=H389,"",MAX($J$1:J389)+1)</f>
        <v/>
      </c>
      <c r="K390" s="35" t="str">
        <f>IF(AND(H390=Cell1,B390=Cell2,C390&gt;=Date1,C390&lt;=Date2),MAX($K$1:K389)+1,"")</f>
        <v/>
      </c>
      <c r="P390" s="14" t="str">
        <f>IF(ROWS($1:389)&gt;MAX($I:$I),"",INDEX($B:$B,MATCH(ROWS($1:389),$I:$I,0)))</f>
        <v/>
      </c>
      <c r="Q390" s="12" t="str">
        <f>IF(ROWS($1:389)&gt;MAX($J:$J),"",INDEX($H:$H,MATCH(ROWS($1:389),$J:$J,0)))</f>
        <v/>
      </c>
    </row>
    <row r="391" spans="1:17" ht="15">
      <c r="A391" s="9">
        <v>9305</v>
      </c>
      <c r="B391" s="10" t="s">
        <v>325</v>
      </c>
      <c r="C391" s="5">
        <v>40812</v>
      </c>
      <c r="D391" s="11" t="s">
        <v>307</v>
      </c>
      <c r="E391" s="11" t="s">
        <v>185</v>
      </c>
      <c r="F391" s="11" t="s">
        <v>13</v>
      </c>
      <c r="G391" s="11" t="s">
        <v>13</v>
      </c>
      <c r="H391" s="11" t="s">
        <v>287</v>
      </c>
      <c r="I391" s="35" t="str">
        <f>IF(B391=B390,"",MAX($I$1:I390)+1)</f>
        <v/>
      </c>
      <c r="J391" s="35" t="str">
        <f>IF(H391=H390,"",MAX($J$1:J390)+1)</f>
        <v/>
      </c>
      <c r="K391" s="35" t="str">
        <f>IF(AND(H391=Cell1,B391=Cell2,C391&gt;=Date1,C391&lt;=Date2),MAX($K$1:K390)+1,"")</f>
        <v/>
      </c>
      <c r="P391" s="14" t="str">
        <f>IF(ROWS($1:390)&gt;MAX($I:$I),"",INDEX($B:$B,MATCH(ROWS($1:390),$I:$I,0)))</f>
        <v/>
      </c>
      <c r="Q391" s="12" t="str">
        <f>IF(ROWS($1:390)&gt;MAX($J:$J),"",INDEX($H:$H,MATCH(ROWS($1:390),$J:$J,0)))</f>
        <v/>
      </c>
    </row>
    <row r="392" spans="1:17" ht="15">
      <c r="A392" s="9">
        <v>9305</v>
      </c>
      <c r="B392" s="10" t="s">
        <v>325</v>
      </c>
      <c r="C392" s="5">
        <v>40813</v>
      </c>
      <c r="D392" s="11" t="s">
        <v>291</v>
      </c>
      <c r="E392" s="11" t="s">
        <v>296</v>
      </c>
      <c r="F392" s="11" t="s">
        <v>13</v>
      </c>
      <c r="G392" s="11" t="s">
        <v>13</v>
      </c>
      <c r="H392" s="11" t="s">
        <v>287</v>
      </c>
      <c r="I392" s="35" t="str">
        <f>IF(B392=B391,"",MAX($I$1:I391)+1)</f>
        <v/>
      </c>
      <c r="J392" s="35" t="str">
        <f>IF(H392=H391,"",MAX($J$1:J391)+1)</f>
        <v/>
      </c>
      <c r="K392" s="35" t="str">
        <f>IF(AND(H392=Cell1,B392=Cell2,C392&gt;=Date1,C392&lt;=Date2),MAX($K$1:K391)+1,"")</f>
        <v/>
      </c>
      <c r="P392" s="14" t="str">
        <f>IF(ROWS($1:391)&gt;MAX($I:$I),"",INDEX($B:$B,MATCH(ROWS($1:391),$I:$I,0)))</f>
        <v/>
      </c>
      <c r="Q392" s="12" t="str">
        <f>IF(ROWS($1:391)&gt;MAX($J:$J),"",INDEX($H:$H,MATCH(ROWS($1:391),$J:$J,0)))</f>
        <v/>
      </c>
    </row>
    <row r="393" spans="1:17" ht="15">
      <c r="A393" s="9">
        <v>9305</v>
      </c>
      <c r="B393" s="10" t="s">
        <v>325</v>
      </c>
      <c r="C393" s="5">
        <v>40814</v>
      </c>
      <c r="D393" s="11" t="s">
        <v>306</v>
      </c>
      <c r="E393" s="11" t="s">
        <v>290</v>
      </c>
      <c r="F393" s="11" t="s">
        <v>13</v>
      </c>
      <c r="G393" s="11" t="s">
        <v>13</v>
      </c>
      <c r="H393" s="11" t="s">
        <v>287</v>
      </c>
      <c r="I393" s="35" t="str">
        <f>IF(B393=B392,"",MAX($I$1:I392)+1)</f>
        <v/>
      </c>
      <c r="J393" s="35" t="str">
        <f>IF(H393=H392,"",MAX($J$1:J392)+1)</f>
        <v/>
      </c>
      <c r="K393" s="35" t="str">
        <f>IF(AND(H393=Cell1,B393=Cell2,C393&gt;=Date1,C393&lt;=Date2),MAX($K$1:K392)+1,"")</f>
        <v/>
      </c>
      <c r="P393" s="14" t="str">
        <f>IF(ROWS($1:392)&gt;MAX($I:$I),"",INDEX($B:$B,MATCH(ROWS($1:392),$I:$I,0)))</f>
        <v/>
      </c>
      <c r="Q393" s="12" t="str">
        <f>IF(ROWS($1:392)&gt;MAX($J:$J),"",INDEX($H:$H,MATCH(ROWS($1:392),$J:$J,0)))</f>
        <v/>
      </c>
    </row>
    <row r="394" spans="1:17" ht="15">
      <c r="A394" s="9">
        <v>9305</v>
      </c>
      <c r="B394" s="10" t="s">
        <v>325</v>
      </c>
      <c r="C394" s="5">
        <v>40815</v>
      </c>
      <c r="D394" s="11" t="s">
        <v>13</v>
      </c>
      <c r="E394" s="11" t="s">
        <v>13</v>
      </c>
      <c r="F394" s="11" t="s">
        <v>13</v>
      </c>
      <c r="G394" s="11" t="s">
        <v>13</v>
      </c>
      <c r="H394" s="11" t="s">
        <v>287</v>
      </c>
      <c r="I394" s="35" t="str">
        <f>IF(B394=B393,"",MAX($I$1:I393)+1)</f>
        <v/>
      </c>
      <c r="J394" s="35" t="str">
        <f>IF(H394=H393,"",MAX($J$1:J393)+1)</f>
        <v/>
      </c>
      <c r="K394" s="35" t="str">
        <f>IF(AND(H394=Cell1,B394=Cell2,C394&gt;=Date1,C394&lt;=Date2),MAX($K$1:K393)+1,"")</f>
        <v/>
      </c>
      <c r="P394" s="14" t="str">
        <f>IF(ROWS($1:393)&gt;MAX($I:$I),"",INDEX($B:$B,MATCH(ROWS($1:393),$I:$I,0)))</f>
        <v/>
      </c>
      <c r="Q394" s="12" t="str">
        <f>IF(ROWS($1:393)&gt;MAX($J:$J),"",INDEX($H:$H,MATCH(ROWS($1:393),$J:$J,0)))</f>
        <v/>
      </c>
    </row>
    <row r="395" spans="1:17" ht="15">
      <c r="A395" s="9">
        <v>9305</v>
      </c>
      <c r="B395" s="10" t="s">
        <v>325</v>
      </c>
      <c r="C395" s="5">
        <v>40817</v>
      </c>
      <c r="D395" s="11" t="s">
        <v>328</v>
      </c>
      <c r="E395" s="11" t="s">
        <v>308</v>
      </c>
      <c r="F395" s="11" t="s">
        <v>13</v>
      </c>
      <c r="G395" s="11" t="s">
        <v>13</v>
      </c>
      <c r="H395" s="11" t="s">
        <v>287</v>
      </c>
      <c r="I395" s="35" t="str">
        <f>IF(B395=B394,"",MAX($I$1:I394)+1)</f>
        <v/>
      </c>
      <c r="J395" s="35" t="str">
        <f>IF(H395=H394,"",MAX($J$1:J394)+1)</f>
        <v/>
      </c>
      <c r="K395" s="35" t="str">
        <f>IF(AND(H395=Cell1,B395=Cell2,C395&gt;=Date1,C395&lt;=Date2),MAX($K$1:K394)+1,"")</f>
        <v/>
      </c>
      <c r="P395" s="14" t="str">
        <f>IF(ROWS($1:394)&gt;MAX($I:$I),"",INDEX($B:$B,MATCH(ROWS($1:394),$I:$I,0)))</f>
        <v/>
      </c>
      <c r="Q395" s="12" t="str">
        <f>IF(ROWS($1:394)&gt;MAX($J:$J),"",INDEX($H:$H,MATCH(ROWS($1:394),$J:$J,0)))</f>
        <v/>
      </c>
    </row>
    <row r="396" spans="1:17" ht="15">
      <c r="A396" s="9">
        <v>9305</v>
      </c>
      <c r="B396" s="10" t="s">
        <v>325</v>
      </c>
      <c r="C396" s="5">
        <v>40818</v>
      </c>
      <c r="D396" s="11" t="s">
        <v>302</v>
      </c>
      <c r="E396" s="11" t="s">
        <v>295</v>
      </c>
      <c r="F396" s="11" t="s">
        <v>13</v>
      </c>
      <c r="G396" s="11" t="s">
        <v>13</v>
      </c>
      <c r="H396" s="11" t="s">
        <v>287</v>
      </c>
      <c r="I396" s="35" t="str">
        <f>IF(B396=B395,"",MAX($I$1:I395)+1)</f>
        <v/>
      </c>
      <c r="J396" s="35" t="str">
        <f>IF(H396=H395,"",MAX($J$1:J395)+1)</f>
        <v/>
      </c>
      <c r="K396" s="35" t="str">
        <f>IF(AND(H396=Cell1,B396=Cell2,C396&gt;=Date1,C396&lt;=Date2),MAX($K$1:K395)+1,"")</f>
        <v/>
      </c>
      <c r="P396" s="14" t="str">
        <f>IF(ROWS($1:395)&gt;MAX($I:$I),"",INDEX($B:$B,MATCH(ROWS($1:395),$I:$I,0)))</f>
        <v/>
      </c>
      <c r="Q396" s="12" t="str">
        <f>IF(ROWS($1:395)&gt;MAX($J:$J),"",INDEX($H:$H,MATCH(ROWS($1:395),$J:$J,0)))</f>
        <v/>
      </c>
    </row>
    <row r="397" spans="1:17" ht="15">
      <c r="A397" s="9">
        <v>9305</v>
      </c>
      <c r="B397" s="10" t="s">
        <v>325</v>
      </c>
      <c r="C397" s="5">
        <v>40819</v>
      </c>
      <c r="D397" s="11" t="s">
        <v>302</v>
      </c>
      <c r="E397" s="11" t="s">
        <v>13</v>
      </c>
      <c r="F397" s="11" t="s">
        <v>13</v>
      </c>
      <c r="G397" s="11" t="s">
        <v>13</v>
      </c>
      <c r="H397" s="11" t="s">
        <v>287</v>
      </c>
      <c r="I397" s="35" t="str">
        <f>IF(B397=B396,"",MAX($I$1:I396)+1)</f>
        <v/>
      </c>
      <c r="J397" s="35" t="str">
        <f>IF(H397=H396,"",MAX($J$1:J396)+1)</f>
        <v/>
      </c>
      <c r="K397" s="35" t="str">
        <f>IF(AND(H397=Cell1,B397=Cell2,C397&gt;=Date1,C397&lt;=Date2),MAX($K$1:K396)+1,"")</f>
        <v/>
      </c>
      <c r="P397" s="14" t="str">
        <f>IF(ROWS($1:396)&gt;MAX($I:$I),"",INDEX($B:$B,MATCH(ROWS($1:396),$I:$I,0)))</f>
        <v/>
      </c>
      <c r="Q397" s="12" t="str">
        <f>IF(ROWS($1:396)&gt;MAX($J:$J),"",INDEX($H:$H,MATCH(ROWS($1:396),$J:$J,0)))</f>
        <v/>
      </c>
    </row>
    <row r="398" spans="1:17" ht="15">
      <c r="A398" s="9">
        <v>9404</v>
      </c>
      <c r="B398" s="10" t="s">
        <v>329</v>
      </c>
      <c r="C398" s="5">
        <v>40806</v>
      </c>
      <c r="D398" s="11" t="s">
        <v>302</v>
      </c>
      <c r="E398" s="11" t="s">
        <v>295</v>
      </c>
      <c r="F398" s="11" t="s">
        <v>13</v>
      </c>
      <c r="G398" s="11" t="s">
        <v>13</v>
      </c>
      <c r="H398" s="11" t="s">
        <v>287</v>
      </c>
      <c r="I398" s="35">
        <f>IF(B398=B397,"",MAX($I$1:I397)+1)</f>
        <v>39</v>
      </c>
      <c r="J398" s="35" t="str">
        <f>IF(H398=H397,"",MAX($J$1:J397)+1)</f>
        <v/>
      </c>
      <c r="K398" s="35" t="str">
        <f>IF(AND(H398=Cell1,B398=Cell2,C398&gt;=Date1,C398&lt;=Date2),MAX($K$1:K397)+1,"")</f>
        <v/>
      </c>
      <c r="P398" s="14" t="str">
        <f>IF(ROWS($1:397)&gt;MAX($I:$I),"",INDEX($B:$B,MATCH(ROWS($1:397),$I:$I,0)))</f>
        <v/>
      </c>
      <c r="Q398" s="12" t="str">
        <f>IF(ROWS($1:397)&gt;MAX($J:$J),"",INDEX($H:$H,MATCH(ROWS($1:397),$J:$J,0)))</f>
        <v/>
      </c>
    </row>
    <row r="399" spans="1:17" ht="15">
      <c r="A399" s="9">
        <v>9404</v>
      </c>
      <c r="B399" s="10" t="s">
        <v>329</v>
      </c>
      <c r="C399" s="5">
        <v>40807</v>
      </c>
      <c r="D399" s="11" t="s">
        <v>154</v>
      </c>
      <c r="E399" s="11" t="s">
        <v>308</v>
      </c>
      <c r="F399" s="11" t="s">
        <v>13</v>
      </c>
      <c r="G399" s="11" t="s">
        <v>13</v>
      </c>
      <c r="H399" s="11" t="s">
        <v>287</v>
      </c>
      <c r="I399" s="35" t="str">
        <f>IF(B399=B398,"",MAX($I$1:I398)+1)</f>
        <v/>
      </c>
      <c r="J399" s="35" t="str">
        <f>IF(H399=H398,"",MAX($J$1:J398)+1)</f>
        <v/>
      </c>
      <c r="K399" s="35" t="str">
        <f>IF(AND(H399=Cell1,B399=Cell2,C399&gt;=Date1,C399&lt;=Date2),MAX($K$1:K398)+1,"")</f>
        <v/>
      </c>
      <c r="P399" s="14" t="str">
        <f>IF(ROWS($1:398)&gt;MAX($I:$I),"",INDEX($B:$B,MATCH(ROWS($1:398),$I:$I,0)))</f>
        <v/>
      </c>
      <c r="Q399" s="12" t="str">
        <f>IF(ROWS($1:398)&gt;MAX($J:$J),"",INDEX($H:$H,MATCH(ROWS($1:398),$J:$J,0)))</f>
        <v/>
      </c>
    </row>
    <row r="400" spans="1:17" ht="15">
      <c r="A400" s="9">
        <v>9404</v>
      </c>
      <c r="B400" s="10" t="s">
        <v>329</v>
      </c>
      <c r="C400" s="5">
        <v>40808</v>
      </c>
      <c r="D400" s="11" t="s">
        <v>294</v>
      </c>
      <c r="E400" s="11" t="s">
        <v>330</v>
      </c>
      <c r="F400" s="11" t="s">
        <v>13</v>
      </c>
      <c r="G400" s="11" t="s">
        <v>13</v>
      </c>
      <c r="H400" s="11" t="s">
        <v>287</v>
      </c>
      <c r="I400" s="35" t="str">
        <f>IF(B400=B399,"",MAX($I$1:I399)+1)</f>
        <v/>
      </c>
      <c r="J400" s="35" t="str">
        <f>IF(H400=H399,"",MAX($J$1:J399)+1)</f>
        <v/>
      </c>
      <c r="K400" s="35" t="str">
        <f>IF(AND(H400=Cell1,B400=Cell2,C400&gt;=Date1,C400&lt;=Date2),MAX($K$1:K399)+1,"")</f>
        <v/>
      </c>
      <c r="P400" s="14" t="str">
        <f>IF(ROWS($1:399)&gt;MAX($I:$I),"",INDEX($B:$B,MATCH(ROWS($1:399),$I:$I,0)))</f>
        <v/>
      </c>
      <c r="Q400" s="12" t="str">
        <f>IF(ROWS($1:399)&gt;MAX($J:$J),"",INDEX($H:$H,MATCH(ROWS($1:399),$J:$J,0)))</f>
        <v/>
      </c>
    </row>
    <row r="401" spans="1:17" ht="15">
      <c r="A401" s="9">
        <v>9404</v>
      </c>
      <c r="B401" s="10" t="s">
        <v>329</v>
      </c>
      <c r="C401" s="5">
        <v>40810</v>
      </c>
      <c r="D401" s="11" t="s">
        <v>154</v>
      </c>
      <c r="E401" s="11" t="s">
        <v>94</v>
      </c>
      <c r="F401" s="11" t="s">
        <v>13</v>
      </c>
      <c r="G401" s="11" t="s">
        <v>13</v>
      </c>
      <c r="H401" s="11" t="s">
        <v>287</v>
      </c>
      <c r="I401" s="35" t="str">
        <f>IF(B401=B400,"",MAX($I$1:I400)+1)</f>
        <v/>
      </c>
      <c r="J401" s="35" t="str">
        <f>IF(H401=H400,"",MAX($J$1:J400)+1)</f>
        <v/>
      </c>
      <c r="K401" s="35" t="str">
        <f>IF(AND(H401=Cell1,B401=Cell2,C401&gt;=Date1,C401&lt;=Date2),MAX($K$1:K400)+1,"")</f>
        <v/>
      </c>
      <c r="P401" s="14" t="str">
        <f>IF(ROWS($1:400)&gt;MAX($I:$I),"",INDEX($B:$B,MATCH(ROWS($1:400),$I:$I,0)))</f>
        <v/>
      </c>
      <c r="Q401" s="12" t="str">
        <f>IF(ROWS($1:400)&gt;MAX($J:$J),"",INDEX($H:$H,MATCH(ROWS($1:400),$J:$J,0)))</f>
        <v/>
      </c>
    </row>
    <row r="402" spans="1:17" ht="15">
      <c r="A402" s="9">
        <v>9404</v>
      </c>
      <c r="B402" s="10" t="s">
        <v>329</v>
      </c>
      <c r="C402" s="5">
        <v>40811</v>
      </c>
      <c r="D402" s="11" t="s">
        <v>183</v>
      </c>
      <c r="E402" s="11" t="s">
        <v>200</v>
      </c>
      <c r="F402" s="11" t="s">
        <v>13</v>
      </c>
      <c r="G402" s="11" t="s">
        <v>13</v>
      </c>
      <c r="H402" s="11" t="s">
        <v>287</v>
      </c>
      <c r="I402" s="35" t="str">
        <f>IF(B402=B401,"",MAX($I$1:I401)+1)</f>
        <v/>
      </c>
      <c r="J402" s="35" t="str">
        <f>IF(H402=H401,"",MAX($J$1:J401)+1)</f>
        <v/>
      </c>
      <c r="K402" s="35" t="str">
        <f>IF(AND(H402=Cell1,B402=Cell2,C402&gt;=Date1,C402&lt;=Date2),MAX($K$1:K401)+1,"")</f>
        <v/>
      </c>
      <c r="P402" s="14" t="str">
        <f>IF(ROWS($1:401)&gt;MAX($I:$I),"",INDEX($B:$B,MATCH(ROWS($1:401),$I:$I,0)))</f>
        <v/>
      </c>
      <c r="Q402" s="12" t="str">
        <f>IF(ROWS($1:401)&gt;MAX($J:$J),"",INDEX($H:$H,MATCH(ROWS($1:401),$J:$J,0)))</f>
        <v/>
      </c>
    </row>
    <row r="403" spans="1:17" ht="15">
      <c r="A403" s="9">
        <v>9404</v>
      </c>
      <c r="B403" s="10" t="s">
        <v>329</v>
      </c>
      <c r="C403" s="5">
        <v>40812</v>
      </c>
      <c r="D403" s="11" t="s">
        <v>307</v>
      </c>
      <c r="E403" s="11" t="s">
        <v>200</v>
      </c>
      <c r="F403" s="11" t="s">
        <v>13</v>
      </c>
      <c r="G403" s="11" t="s">
        <v>13</v>
      </c>
      <c r="H403" s="11" t="s">
        <v>287</v>
      </c>
      <c r="I403" s="35" t="str">
        <f>IF(B403=B402,"",MAX($I$1:I402)+1)</f>
        <v/>
      </c>
      <c r="J403" s="35" t="str">
        <f>IF(H403=H402,"",MAX($J$1:J402)+1)</f>
        <v/>
      </c>
      <c r="K403" s="35" t="str">
        <f>IF(AND(H403=Cell1,B403=Cell2,C403&gt;=Date1,C403&lt;=Date2),MAX($K$1:K402)+1,"")</f>
        <v/>
      </c>
      <c r="P403" s="14" t="str">
        <f>IF(ROWS($1:402)&gt;MAX($I:$I),"",INDEX($B:$B,MATCH(ROWS($1:402),$I:$I,0)))</f>
        <v/>
      </c>
      <c r="Q403" s="12" t="str">
        <f>IF(ROWS($1:402)&gt;MAX($J:$J),"",INDEX($H:$H,MATCH(ROWS($1:402),$J:$J,0)))</f>
        <v/>
      </c>
    </row>
    <row r="404" spans="1:17" ht="15">
      <c r="A404" s="9">
        <v>9404</v>
      </c>
      <c r="B404" s="10" t="s">
        <v>329</v>
      </c>
      <c r="C404" s="5">
        <v>40813</v>
      </c>
      <c r="D404" s="11" t="s">
        <v>307</v>
      </c>
      <c r="E404" s="11" t="s">
        <v>94</v>
      </c>
      <c r="F404" s="11" t="s">
        <v>13</v>
      </c>
      <c r="G404" s="11" t="s">
        <v>13</v>
      </c>
      <c r="H404" s="11" t="s">
        <v>287</v>
      </c>
      <c r="I404" s="35" t="str">
        <f>IF(B404=B403,"",MAX($I$1:I403)+1)</f>
        <v/>
      </c>
      <c r="J404" s="35" t="str">
        <f>IF(H404=H403,"",MAX($J$1:J403)+1)</f>
        <v/>
      </c>
      <c r="K404" s="35" t="str">
        <f>IF(AND(H404=Cell1,B404=Cell2,C404&gt;=Date1,C404&lt;=Date2),MAX($K$1:K403)+1,"")</f>
        <v/>
      </c>
      <c r="P404" s="14" t="str">
        <f>IF(ROWS($1:403)&gt;MAX($I:$I),"",INDEX($B:$B,MATCH(ROWS($1:403),$I:$I,0)))</f>
        <v/>
      </c>
      <c r="Q404" s="12" t="str">
        <f>IF(ROWS($1:403)&gt;MAX($J:$J),"",INDEX($H:$H,MATCH(ROWS($1:403),$J:$J,0)))</f>
        <v/>
      </c>
    </row>
    <row r="405" spans="1:17" ht="15">
      <c r="A405" s="9">
        <v>9404</v>
      </c>
      <c r="B405" s="10" t="s">
        <v>329</v>
      </c>
      <c r="C405" s="5">
        <v>40814</v>
      </c>
      <c r="D405" s="11" t="s">
        <v>302</v>
      </c>
      <c r="E405" s="11" t="s">
        <v>255</v>
      </c>
      <c r="F405" s="11" t="s">
        <v>13</v>
      </c>
      <c r="G405" s="11" t="s">
        <v>13</v>
      </c>
      <c r="H405" s="11" t="s">
        <v>287</v>
      </c>
      <c r="I405" s="35" t="str">
        <f>IF(B405=B404,"",MAX($I$1:I404)+1)</f>
        <v/>
      </c>
      <c r="J405" s="35" t="str">
        <f>IF(H405=H404,"",MAX($J$1:J404)+1)</f>
        <v/>
      </c>
      <c r="K405" s="35" t="str">
        <f>IF(AND(H405=Cell1,B405=Cell2,C405&gt;=Date1,C405&lt;=Date2),MAX($K$1:K404)+1,"")</f>
        <v/>
      </c>
      <c r="P405" s="14" t="str">
        <f>IF(ROWS($1:404)&gt;MAX($I:$I),"",INDEX($B:$B,MATCH(ROWS($1:404),$I:$I,0)))</f>
        <v/>
      </c>
      <c r="Q405" s="12" t="str">
        <f>IF(ROWS($1:404)&gt;MAX($J:$J),"",INDEX($H:$H,MATCH(ROWS($1:404),$J:$J,0)))</f>
        <v/>
      </c>
    </row>
    <row r="406" spans="1:17" ht="15">
      <c r="A406" s="9">
        <v>9404</v>
      </c>
      <c r="B406" s="10" t="s">
        <v>329</v>
      </c>
      <c r="C406" s="5">
        <v>40815</v>
      </c>
      <c r="D406" s="11" t="s">
        <v>13</v>
      </c>
      <c r="E406" s="11" t="s">
        <v>13</v>
      </c>
      <c r="F406" s="11" t="s">
        <v>13</v>
      </c>
      <c r="G406" s="11" t="s">
        <v>13</v>
      </c>
      <c r="H406" s="11" t="s">
        <v>287</v>
      </c>
      <c r="I406" s="35" t="str">
        <f>IF(B406=B405,"",MAX($I$1:I405)+1)</f>
        <v/>
      </c>
      <c r="J406" s="35" t="str">
        <f>IF(H406=H405,"",MAX($J$1:J405)+1)</f>
        <v/>
      </c>
      <c r="K406" s="35" t="str">
        <f>IF(AND(H406=Cell1,B406=Cell2,C406&gt;=Date1,C406&lt;=Date2),MAX($K$1:K405)+1,"")</f>
        <v/>
      </c>
      <c r="P406" s="14" t="str">
        <f>IF(ROWS($1:405)&gt;MAX($I:$I),"",INDEX($B:$B,MATCH(ROWS($1:405),$I:$I,0)))</f>
        <v/>
      </c>
      <c r="Q406" s="12" t="str">
        <f>IF(ROWS($1:405)&gt;MAX($J:$J),"",INDEX($H:$H,MATCH(ROWS($1:405),$J:$J,0)))</f>
        <v/>
      </c>
    </row>
    <row r="407" spans="1:17" ht="15">
      <c r="A407" s="9">
        <v>9404</v>
      </c>
      <c r="B407" s="10" t="s">
        <v>329</v>
      </c>
      <c r="C407" s="5">
        <v>40817</v>
      </c>
      <c r="D407" s="11" t="s">
        <v>13</v>
      </c>
      <c r="E407" s="11" t="s">
        <v>13</v>
      </c>
      <c r="F407" s="11" t="s">
        <v>13</v>
      </c>
      <c r="G407" s="11" t="s">
        <v>13</v>
      </c>
      <c r="H407" s="11" t="s">
        <v>287</v>
      </c>
      <c r="I407" s="35" t="str">
        <f>IF(B407=B406,"",MAX($I$1:I406)+1)</f>
        <v/>
      </c>
      <c r="J407" s="35" t="str">
        <f>IF(H407=H406,"",MAX($J$1:J406)+1)</f>
        <v/>
      </c>
      <c r="K407" s="35" t="str">
        <f>IF(AND(H407=Cell1,B407=Cell2,C407&gt;=Date1,C407&lt;=Date2),MAX($K$1:K406)+1,"")</f>
        <v/>
      </c>
      <c r="P407" s="14" t="str">
        <f>IF(ROWS($1:406)&gt;MAX($I:$I),"",INDEX($B:$B,MATCH(ROWS($1:406),$I:$I,0)))</f>
        <v/>
      </c>
      <c r="Q407" s="12" t="str">
        <f>IF(ROWS($1:406)&gt;MAX($J:$J),"",INDEX($H:$H,MATCH(ROWS($1:406),$J:$J,0)))</f>
        <v/>
      </c>
    </row>
    <row r="408" spans="1:17" ht="15">
      <c r="A408" s="9">
        <v>9404</v>
      </c>
      <c r="B408" s="10" t="s">
        <v>329</v>
      </c>
      <c r="C408" s="5">
        <v>40818</v>
      </c>
      <c r="D408" s="11" t="s">
        <v>13</v>
      </c>
      <c r="E408" s="11" t="s">
        <v>296</v>
      </c>
      <c r="F408" s="11" t="s">
        <v>13</v>
      </c>
      <c r="G408" s="11" t="s">
        <v>13</v>
      </c>
      <c r="H408" s="11" t="s">
        <v>287</v>
      </c>
      <c r="I408" s="35" t="str">
        <f>IF(B408=B407,"",MAX($I$1:I407)+1)</f>
        <v/>
      </c>
      <c r="J408" s="35" t="str">
        <f>IF(H408=H407,"",MAX($J$1:J407)+1)</f>
        <v/>
      </c>
      <c r="K408" s="35" t="str">
        <f>IF(AND(H408=Cell1,B408=Cell2,C408&gt;=Date1,C408&lt;=Date2),MAX($K$1:K407)+1,"")</f>
        <v/>
      </c>
      <c r="P408" s="14" t="str">
        <f>IF(ROWS($1:407)&gt;MAX($I:$I),"",INDEX($B:$B,MATCH(ROWS($1:407),$I:$I,0)))</f>
        <v/>
      </c>
      <c r="Q408" s="12" t="str">
        <f>IF(ROWS($1:407)&gt;MAX($J:$J),"",INDEX($H:$H,MATCH(ROWS($1:407),$J:$J,0)))</f>
        <v/>
      </c>
    </row>
    <row r="409" spans="1:17" ht="15">
      <c r="A409" s="9">
        <v>9404</v>
      </c>
      <c r="B409" s="10" t="s">
        <v>329</v>
      </c>
      <c r="C409" s="5">
        <v>40819</v>
      </c>
      <c r="D409" s="11" t="s">
        <v>192</v>
      </c>
      <c r="E409" s="11" t="s">
        <v>296</v>
      </c>
      <c r="F409" s="11" t="s">
        <v>13</v>
      </c>
      <c r="G409" s="11" t="s">
        <v>13</v>
      </c>
      <c r="H409" s="11" t="s">
        <v>287</v>
      </c>
      <c r="I409" s="35" t="str">
        <f>IF(B409=B408,"",MAX($I$1:I408)+1)</f>
        <v/>
      </c>
      <c r="J409" s="35" t="str">
        <f>IF(H409=H408,"",MAX($J$1:J408)+1)</f>
        <v/>
      </c>
      <c r="K409" s="35" t="str">
        <f>IF(AND(H409=Cell1,B409=Cell2,C409&gt;=Date1,C409&lt;=Date2),MAX($K$1:K408)+1,"")</f>
        <v/>
      </c>
      <c r="P409" s="14" t="str">
        <f>IF(ROWS($1:408)&gt;MAX($I:$I),"",INDEX($B:$B,MATCH(ROWS($1:408),$I:$I,0)))</f>
        <v/>
      </c>
      <c r="Q409" s="12" t="str">
        <f>IF(ROWS($1:408)&gt;MAX($J:$J),"",INDEX($H:$H,MATCH(ROWS($1:408),$J:$J,0)))</f>
        <v/>
      </c>
    </row>
    <row r="410" spans="1:17" ht="15">
      <c r="A410" s="9">
        <v>9423</v>
      </c>
      <c r="B410" s="10" t="s">
        <v>331</v>
      </c>
      <c r="C410" s="5">
        <v>40806</v>
      </c>
      <c r="D410" s="11" t="s">
        <v>291</v>
      </c>
      <c r="E410" s="11" t="s">
        <v>94</v>
      </c>
      <c r="F410" s="11" t="s">
        <v>13</v>
      </c>
      <c r="G410" s="11" t="s">
        <v>13</v>
      </c>
      <c r="H410" s="11" t="s">
        <v>287</v>
      </c>
      <c r="I410" s="35">
        <f>IF(B410=B409,"",MAX($I$1:I409)+1)</f>
        <v>40</v>
      </c>
      <c r="J410" s="35" t="str">
        <f>IF(H410=H409,"",MAX($J$1:J409)+1)</f>
        <v/>
      </c>
      <c r="K410" s="35" t="str">
        <f>IF(AND(H410=Cell1,B410=Cell2,C410&gt;=Date1,C410&lt;=Date2),MAX($K$1:K409)+1,"")</f>
        <v/>
      </c>
      <c r="P410" s="14" t="str">
        <f>IF(ROWS($1:409)&gt;MAX($I:$I),"",INDEX($B:$B,MATCH(ROWS($1:409),$I:$I,0)))</f>
        <v/>
      </c>
      <c r="Q410" s="12" t="str">
        <f>IF(ROWS($1:409)&gt;MAX($J:$J),"",INDEX($H:$H,MATCH(ROWS($1:409),$J:$J,0)))</f>
        <v/>
      </c>
    </row>
    <row r="411" spans="1:17" ht="15">
      <c r="A411" s="9">
        <v>9423</v>
      </c>
      <c r="B411" s="10" t="s">
        <v>331</v>
      </c>
      <c r="C411" s="5">
        <v>40807</v>
      </c>
      <c r="D411" s="11" t="s">
        <v>184</v>
      </c>
      <c r="E411" s="11" t="s">
        <v>295</v>
      </c>
      <c r="F411" s="11" t="s">
        <v>13</v>
      </c>
      <c r="G411" s="11" t="s">
        <v>13</v>
      </c>
      <c r="H411" s="11" t="s">
        <v>287</v>
      </c>
      <c r="I411" s="35" t="str">
        <f>IF(B411=B410,"",MAX($I$1:I410)+1)</f>
        <v/>
      </c>
      <c r="J411" s="35" t="str">
        <f>IF(H411=H410,"",MAX($J$1:J410)+1)</f>
        <v/>
      </c>
      <c r="K411" s="35" t="str">
        <f>IF(AND(H411=Cell1,B411=Cell2,C411&gt;=Date1,C411&lt;=Date2),MAX($K$1:K410)+1,"")</f>
        <v/>
      </c>
      <c r="P411" s="14" t="str">
        <f>IF(ROWS($1:410)&gt;MAX($I:$I),"",INDEX($B:$B,MATCH(ROWS($1:410),$I:$I,0)))</f>
        <v/>
      </c>
      <c r="Q411" s="12" t="str">
        <f>IF(ROWS($1:410)&gt;MAX($J:$J),"",INDEX($H:$H,MATCH(ROWS($1:410),$J:$J,0)))</f>
        <v/>
      </c>
    </row>
    <row r="412" spans="1:17" ht="15">
      <c r="A412" s="9">
        <v>9423</v>
      </c>
      <c r="B412" s="10" t="s">
        <v>331</v>
      </c>
      <c r="C412" s="5">
        <v>40808</v>
      </c>
      <c r="D412" s="11" t="s">
        <v>13</v>
      </c>
      <c r="E412" s="11" t="s">
        <v>13</v>
      </c>
      <c r="F412" s="11" t="s">
        <v>13</v>
      </c>
      <c r="G412" s="11" t="s">
        <v>13</v>
      </c>
      <c r="H412" s="11" t="s">
        <v>287</v>
      </c>
      <c r="I412" s="35" t="str">
        <f>IF(B412=B411,"",MAX($I$1:I411)+1)</f>
        <v/>
      </c>
      <c r="J412" s="35" t="str">
        <f>IF(H412=H411,"",MAX($J$1:J411)+1)</f>
        <v/>
      </c>
      <c r="K412" s="35" t="str">
        <f>IF(AND(H412=Cell1,B412=Cell2,C412&gt;=Date1,C412&lt;=Date2),MAX($K$1:K411)+1,"")</f>
        <v/>
      </c>
      <c r="P412" s="14" t="str">
        <f>IF(ROWS($1:411)&gt;MAX($I:$I),"",INDEX($B:$B,MATCH(ROWS($1:411),$I:$I,0)))</f>
        <v/>
      </c>
      <c r="Q412" s="12" t="str">
        <f>IF(ROWS($1:411)&gt;MAX($J:$J),"",INDEX($H:$H,MATCH(ROWS($1:411),$J:$J,0)))</f>
        <v/>
      </c>
    </row>
    <row r="413" spans="1:17" ht="15">
      <c r="A413" s="9">
        <v>9423</v>
      </c>
      <c r="B413" s="10" t="s">
        <v>331</v>
      </c>
      <c r="C413" s="5">
        <v>40810</v>
      </c>
      <c r="D413" s="11" t="s">
        <v>291</v>
      </c>
      <c r="E413" s="11" t="s">
        <v>200</v>
      </c>
      <c r="F413" s="11" t="s">
        <v>13</v>
      </c>
      <c r="G413" s="11" t="s">
        <v>13</v>
      </c>
      <c r="H413" s="11" t="s">
        <v>287</v>
      </c>
      <c r="I413" s="35" t="str">
        <f>IF(B413=B412,"",MAX($I$1:I412)+1)</f>
        <v/>
      </c>
      <c r="J413" s="35" t="str">
        <f>IF(H413=H412,"",MAX($J$1:J412)+1)</f>
        <v/>
      </c>
      <c r="K413" s="35" t="str">
        <f>IF(AND(H413=Cell1,B413=Cell2,C413&gt;=Date1,C413&lt;=Date2),MAX($K$1:K412)+1,"")</f>
        <v/>
      </c>
      <c r="P413" s="14" t="str">
        <f>IF(ROWS($1:412)&gt;MAX($I:$I),"",INDEX($B:$B,MATCH(ROWS($1:412),$I:$I,0)))</f>
        <v/>
      </c>
      <c r="Q413" s="12" t="str">
        <f>IF(ROWS($1:412)&gt;MAX($J:$J),"",INDEX($H:$H,MATCH(ROWS($1:412),$J:$J,0)))</f>
        <v/>
      </c>
    </row>
    <row r="414" spans="1:17" ht="15">
      <c r="A414" s="9">
        <v>9423</v>
      </c>
      <c r="B414" s="10" t="s">
        <v>331</v>
      </c>
      <c r="C414" s="5">
        <v>40811</v>
      </c>
      <c r="D414" s="11" t="s">
        <v>187</v>
      </c>
      <c r="E414" s="11" t="s">
        <v>312</v>
      </c>
      <c r="F414" s="11" t="s">
        <v>13</v>
      </c>
      <c r="G414" s="11" t="s">
        <v>13</v>
      </c>
      <c r="H414" s="11" t="s">
        <v>287</v>
      </c>
      <c r="I414" s="35" t="str">
        <f>IF(B414=B413,"",MAX($I$1:I413)+1)</f>
        <v/>
      </c>
      <c r="J414" s="35" t="str">
        <f>IF(H414=H413,"",MAX($J$1:J413)+1)</f>
        <v/>
      </c>
      <c r="K414" s="35" t="str">
        <f>IF(AND(H414=Cell1,B414=Cell2,C414&gt;=Date1,C414&lt;=Date2),MAX($K$1:K413)+1,"")</f>
        <v/>
      </c>
      <c r="P414" s="14" t="str">
        <f>IF(ROWS($1:413)&gt;MAX($I:$I),"",INDEX($B:$B,MATCH(ROWS($1:413),$I:$I,0)))</f>
        <v/>
      </c>
      <c r="Q414" s="12" t="str">
        <f>IF(ROWS($1:413)&gt;MAX($J:$J),"",INDEX($H:$H,MATCH(ROWS($1:413),$J:$J,0)))</f>
        <v/>
      </c>
    </row>
    <row r="415" spans="1:17" ht="15">
      <c r="A415" s="9">
        <v>9423</v>
      </c>
      <c r="B415" s="10" t="s">
        <v>331</v>
      </c>
      <c r="C415" s="5">
        <v>40812</v>
      </c>
      <c r="D415" s="11" t="s">
        <v>306</v>
      </c>
      <c r="E415" s="11" t="s">
        <v>203</v>
      </c>
      <c r="F415" s="11" t="s">
        <v>13</v>
      </c>
      <c r="G415" s="11" t="s">
        <v>13</v>
      </c>
      <c r="H415" s="11" t="s">
        <v>287</v>
      </c>
      <c r="I415" s="35" t="str">
        <f>IF(B415=B414,"",MAX($I$1:I414)+1)</f>
        <v/>
      </c>
      <c r="J415" s="35" t="str">
        <f>IF(H415=H414,"",MAX($J$1:J414)+1)</f>
        <v/>
      </c>
      <c r="K415" s="35" t="str">
        <f>IF(AND(H415=Cell1,B415=Cell2,C415&gt;=Date1,C415&lt;=Date2),MAX($K$1:K414)+1,"")</f>
        <v/>
      </c>
      <c r="P415" s="14" t="str">
        <f>IF(ROWS($1:414)&gt;MAX($I:$I),"",INDEX($B:$B,MATCH(ROWS($1:414),$I:$I,0)))</f>
        <v/>
      </c>
      <c r="Q415" s="12" t="str">
        <f>IF(ROWS($1:414)&gt;MAX($J:$J),"",INDEX($H:$H,MATCH(ROWS($1:414),$J:$J,0)))</f>
        <v/>
      </c>
    </row>
    <row r="416" spans="1:17" ht="15">
      <c r="A416" s="9">
        <v>9423</v>
      </c>
      <c r="B416" s="10" t="s">
        <v>331</v>
      </c>
      <c r="C416" s="5">
        <v>40813</v>
      </c>
      <c r="D416" s="11" t="s">
        <v>332</v>
      </c>
      <c r="E416" s="11" t="s">
        <v>301</v>
      </c>
      <c r="F416" s="11" t="s">
        <v>13</v>
      </c>
      <c r="G416" s="11" t="s">
        <v>13</v>
      </c>
      <c r="H416" s="11" t="s">
        <v>287</v>
      </c>
      <c r="I416" s="35" t="str">
        <f>IF(B416=B415,"",MAX($I$1:I415)+1)</f>
        <v/>
      </c>
      <c r="J416" s="35" t="str">
        <f>IF(H416=H415,"",MAX($J$1:J415)+1)</f>
        <v/>
      </c>
      <c r="K416" s="35" t="str">
        <f>IF(AND(H416=Cell1,B416=Cell2,C416&gt;=Date1,C416&lt;=Date2),MAX($K$1:K415)+1,"")</f>
        <v/>
      </c>
      <c r="P416" s="14" t="str">
        <f>IF(ROWS($1:415)&gt;MAX($I:$I),"",INDEX($B:$B,MATCH(ROWS($1:415),$I:$I,0)))</f>
        <v/>
      </c>
      <c r="Q416" s="12" t="str">
        <f>IF(ROWS($1:415)&gt;MAX($J:$J),"",INDEX($H:$H,MATCH(ROWS($1:415),$J:$J,0)))</f>
        <v/>
      </c>
    </row>
    <row r="417" spans="1:17" ht="15">
      <c r="A417" s="9">
        <v>9423</v>
      </c>
      <c r="B417" s="10" t="s">
        <v>331</v>
      </c>
      <c r="C417" s="5">
        <v>40814</v>
      </c>
      <c r="D417" s="11" t="s">
        <v>187</v>
      </c>
      <c r="E417" s="11" t="s">
        <v>271</v>
      </c>
      <c r="F417" s="11" t="s">
        <v>13</v>
      </c>
      <c r="G417" s="11" t="s">
        <v>13</v>
      </c>
      <c r="H417" s="11" t="s">
        <v>287</v>
      </c>
      <c r="I417" s="35" t="str">
        <f>IF(B417=B416,"",MAX($I$1:I416)+1)</f>
        <v/>
      </c>
      <c r="J417" s="35" t="str">
        <f>IF(H417=H416,"",MAX($J$1:J416)+1)</f>
        <v/>
      </c>
      <c r="K417" s="35" t="str">
        <f>IF(AND(H417=Cell1,B417=Cell2,C417&gt;=Date1,C417&lt;=Date2),MAX($K$1:K416)+1,"")</f>
        <v/>
      </c>
      <c r="P417" s="14" t="str">
        <f>IF(ROWS($1:416)&gt;MAX($I:$I),"",INDEX($B:$B,MATCH(ROWS($1:416),$I:$I,0)))</f>
        <v/>
      </c>
      <c r="Q417" s="12" t="str">
        <f>IF(ROWS($1:416)&gt;MAX($J:$J),"",INDEX($H:$H,MATCH(ROWS($1:416),$J:$J,0)))</f>
        <v/>
      </c>
    </row>
    <row r="418" spans="1:17" ht="15">
      <c r="A418" s="9">
        <v>9423</v>
      </c>
      <c r="B418" s="10" t="s">
        <v>331</v>
      </c>
      <c r="C418" s="5">
        <v>40815</v>
      </c>
      <c r="D418" s="11" t="s">
        <v>289</v>
      </c>
      <c r="E418" s="11" t="s">
        <v>314</v>
      </c>
      <c r="F418" s="11" t="s">
        <v>13</v>
      </c>
      <c r="G418" s="11" t="s">
        <v>13</v>
      </c>
      <c r="H418" s="11" t="s">
        <v>287</v>
      </c>
      <c r="I418" s="35" t="str">
        <f>IF(B418=B417,"",MAX($I$1:I417)+1)</f>
        <v/>
      </c>
      <c r="J418" s="35" t="str">
        <f>IF(H418=H417,"",MAX($J$1:J417)+1)</f>
        <v/>
      </c>
      <c r="K418" s="35" t="str">
        <f>IF(AND(H418=Cell1,B418=Cell2,C418&gt;=Date1,C418&lt;=Date2),MAX($K$1:K417)+1,"")</f>
        <v/>
      </c>
      <c r="P418" s="14" t="str">
        <f>IF(ROWS($1:417)&gt;MAX($I:$I),"",INDEX($B:$B,MATCH(ROWS($1:417),$I:$I,0)))</f>
        <v/>
      </c>
      <c r="Q418" s="12" t="str">
        <f>IF(ROWS($1:417)&gt;MAX($J:$J),"",INDEX($H:$H,MATCH(ROWS($1:417),$J:$J,0)))</f>
        <v/>
      </c>
    </row>
    <row r="419" spans="1:17" ht="15">
      <c r="A419" s="9">
        <v>9423</v>
      </c>
      <c r="B419" s="10" t="s">
        <v>331</v>
      </c>
      <c r="C419" s="5">
        <v>40817</v>
      </c>
      <c r="D419" s="11" t="s">
        <v>187</v>
      </c>
      <c r="E419" s="11" t="s">
        <v>271</v>
      </c>
      <c r="F419" s="11" t="s">
        <v>13</v>
      </c>
      <c r="G419" s="11" t="s">
        <v>13</v>
      </c>
      <c r="H419" s="11" t="s">
        <v>287</v>
      </c>
      <c r="I419" s="35" t="str">
        <f>IF(B419=B418,"",MAX($I$1:I418)+1)</f>
        <v/>
      </c>
      <c r="J419" s="35" t="str">
        <f>IF(H419=H418,"",MAX($J$1:J418)+1)</f>
        <v/>
      </c>
      <c r="K419" s="35" t="str">
        <f>IF(AND(H419=Cell1,B419=Cell2,C419&gt;=Date1,C419&lt;=Date2),MAX($K$1:K418)+1,"")</f>
        <v/>
      </c>
      <c r="P419" s="14" t="str">
        <f>IF(ROWS($1:418)&gt;MAX($I:$I),"",INDEX($B:$B,MATCH(ROWS($1:418),$I:$I,0)))</f>
        <v/>
      </c>
      <c r="Q419" s="12" t="str">
        <f>IF(ROWS($1:418)&gt;MAX($J:$J),"",INDEX($H:$H,MATCH(ROWS($1:418),$J:$J,0)))</f>
        <v/>
      </c>
    </row>
    <row r="420" spans="1:17" ht="15">
      <c r="A420" s="9">
        <v>9423</v>
      </c>
      <c r="B420" s="10" t="s">
        <v>331</v>
      </c>
      <c r="C420" s="5">
        <v>40818</v>
      </c>
      <c r="D420" s="11" t="s">
        <v>202</v>
      </c>
      <c r="E420" s="11" t="s">
        <v>295</v>
      </c>
      <c r="F420" s="11" t="s">
        <v>13</v>
      </c>
      <c r="G420" s="11" t="s">
        <v>13</v>
      </c>
      <c r="H420" s="11" t="s">
        <v>287</v>
      </c>
      <c r="I420" s="35" t="str">
        <f>IF(B420=B419,"",MAX($I$1:I419)+1)</f>
        <v/>
      </c>
      <c r="J420" s="35" t="str">
        <f>IF(H420=H419,"",MAX($J$1:J419)+1)</f>
        <v/>
      </c>
      <c r="K420" s="35" t="str">
        <f>IF(AND(H420=Cell1,B420=Cell2,C420&gt;=Date1,C420&lt;=Date2),MAX($K$1:K419)+1,"")</f>
        <v/>
      </c>
      <c r="P420" s="14" t="str">
        <f>IF(ROWS($1:419)&gt;MAX($I:$I),"",INDEX($B:$B,MATCH(ROWS($1:419),$I:$I,0)))</f>
        <v/>
      </c>
      <c r="Q420" s="12" t="str">
        <f>IF(ROWS($1:419)&gt;MAX($J:$J),"",INDEX($H:$H,MATCH(ROWS($1:419),$J:$J,0)))</f>
        <v/>
      </c>
    </row>
    <row r="421" spans="1:17" ht="15">
      <c r="A421" s="9">
        <v>9423</v>
      </c>
      <c r="B421" s="10" t="s">
        <v>331</v>
      </c>
      <c r="C421" s="5">
        <v>40819</v>
      </c>
      <c r="D421" s="11" t="s">
        <v>306</v>
      </c>
      <c r="E421" s="11" t="s">
        <v>80</v>
      </c>
      <c r="F421" s="11" t="s">
        <v>13</v>
      </c>
      <c r="G421" s="11" t="s">
        <v>13</v>
      </c>
      <c r="H421" s="11" t="s">
        <v>287</v>
      </c>
      <c r="I421" s="35" t="str">
        <f>IF(B421=B420,"",MAX($I$1:I420)+1)</f>
        <v/>
      </c>
      <c r="J421" s="35" t="str">
        <f>IF(H421=H420,"",MAX($J$1:J420)+1)</f>
        <v/>
      </c>
      <c r="K421" s="35" t="str">
        <f>IF(AND(H421=Cell1,B421=Cell2,C421&gt;=Date1,C421&lt;=Date2),MAX($K$1:K420)+1,"")</f>
        <v/>
      </c>
      <c r="P421" s="14" t="str">
        <f>IF(ROWS($1:420)&gt;MAX($I:$I),"",INDEX($B:$B,MATCH(ROWS($1:420),$I:$I,0)))</f>
        <v/>
      </c>
      <c r="Q421" s="12" t="str">
        <f>IF(ROWS($1:420)&gt;MAX($J:$J),"",INDEX($H:$H,MATCH(ROWS($1:420),$J:$J,0)))</f>
        <v/>
      </c>
    </row>
    <row r="422" spans="1:17" ht="15">
      <c r="A422" s="9">
        <v>9433</v>
      </c>
      <c r="B422" s="10" t="s">
        <v>333</v>
      </c>
      <c r="C422" s="5">
        <v>40806</v>
      </c>
      <c r="D422" s="11" t="s">
        <v>302</v>
      </c>
      <c r="E422" s="11" t="s">
        <v>295</v>
      </c>
      <c r="F422" s="11" t="s">
        <v>13</v>
      </c>
      <c r="G422" s="11" t="s">
        <v>13</v>
      </c>
      <c r="H422" s="11" t="s">
        <v>287</v>
      </c>
      <c r="I422" s="35">
        <f>IF(B422=B421,"",MAX($I$1:I421)+1)</f>
        <v>41</v>
      </c>
      <c r="J422" s="35" t="str">
        <f>IF(H422=H421,"",MAX($J$1:J421)+1)</f>
        <v/>
      </c>
      <c r="K422" s="35" t="str">
        <f>IF(AND(H422=Cell1,B422=Cell2,C422&gt;=Date1,C422&lt;=Date2),MAX($K$1:K421)+1,"")</f>
        <v/>
      </c>
      <c r="P422" s="14" t="str">
        <f>IF(ROWS($1:421)&gt;MAX($I:$I),"",INDEX($B:$B,MATCH(ROWS($1:421),$I:$I,0)))</f>
        <v/>
      </c>
      <c r="Q422" s="12" t="str">
        <f>IF(ROWS($1:421)&gt;MAX($J:$J),"",INDEX($H:$H,MATCH(ROWS($1:421),$J:$J,0)))</f>
        <v/>
      </c>
    </row>
    <row r="423" spans="1:17" ht="15">
      <c r="A423" s="9">
        <v>9433</v>
      </c>
      <c r="B423" s="10" t="s">
        <v>333</v>
      </c>
      <c r="C423" s="5">
        <v>40807</v>
      </c>
      <c r="D423" s="11" t="s">
        <v>192</v>
      </c>
      <c r="E423" s="11" t="s">
        <v>94</v>
      </c>
      <c r="F423" s="11" t="s">
        <v>13</v>
      </c>
      <c r="G423" s="11" t="s">
        <v>13</v>
      </c>
      <c r="H423" s="11" t="s">
        <v>287</v>
      </c>
      <c r="I423" s="35" t="str">
        <f>IF(B423=B422,"",MAX($I$1:I422)+1)</f>
        <v/>
      </c>
      <c r="J423" s="35" t="str">
        <f>IF(H423=H422,"",MAX($J$1:J422)+1)</f>
        <v/>
      </c>
      <c r="K423" s="35" t="str">
        <f>IF(AND(H423=Cell1,B423=Cell2,C423&gt;=Date1,C423&lt;=Date2),MAX($K$1:K422)+1,"")</f>
        <v/>
      </c>
      <c r="P423" s="14" t="str">
        <f>IF(ROWS($1:422)&gt;MAX($I:$I),"",INDEX($B:$B,MATCH(ROWS($1:422),$I:$I,0)))</f>
        <v/>
      </c>
      <c r="Q423" s="12" t="str">
        <f>IF(ROWS($1:422)&gt;MAX($J:$J),"",INDEX($H:$H,MATCH(ROWS($1:422),$J:$J,0)))</f>
        <v/>
      </c>
    </row>
    <row r="424" spans="1:17" ht="15">
      <c r="A424" s="9">
        <v>9433</v>
      </c>
      <c r="B424" s="10" t="s">
        <v>333</v>
      </c>
      <c r="C424" s="5">
        <v>40808</v>
      </c>
      <c r="D424" s="11" t="s">
        <v>294</v>
      </c>
      <c r="E424" s="11" t="s">
        <v>334</v>
      </c>
      <c r="F424" s="11" t="s">
        <v>13</v>
      </c>
      <c r="G424" s="11" t="s">
        <v>13</v>
      </c>
      <c r="H424" s="11" t="s">
        <v>287</v>
      </c>
      <c r="I424" s="35" t="str">
        <f>IF(B424=B423,"",MAX($I$1:I423)+1)</f>
        <v/>
      </c>
      <c r="J424" s="35" t="str">
        <f>IF(H424=H423,"",MAX($J$1:J423)+1)</f>
        <v/>
      </c>
      <c r="K424" s="35" t="str">
        <f>IF(AND(H424=Cell1,B424=Cell2,C424&gt;=Date1,C424&lt;=Date2),MAX($K$1:K423)+1,"")</f>
        <v/>
      </c>
      <c r="P424" s="14" t="str">
        <f>IF(ROWS($1:423)&gt;MAX($I:$I),"",INDEX($B:$B,MATCH(ROWS($1:423),$I:$I,0)))</f>
        <v/>
      </c>
      <c r="Q424" s="12" t="str">
        <f>IF(ROWS($1:423)&gt;MAX($J:$J),"",INDEX($H:$H,MATCH(ROWS($1:423),$J:$J,0)))</f>
        <v/>
      </c>
    </row>
    <row r="425" spans="1:17" ht="15">
      <c r="A425" s="9">
        <v>9433</v>
      </c>
      <c r="B425" s="10" t="s">
        <v>333</v>
      </c>
      <c r="C425" s="5">
        <v>40810</v>
      </c>
      <c r="D425" s="11" t="s">
        <v>294</v>
      </c>
      <c r="E425" s="11" t="s">
        <v>295</v>
      </c>
      <c r="F425" s="11" t="s">
        <v>13</v>
      </c>
      <c r="G425" s="11" t="s">
        <v>13</v>
      </c>
      <c r="H425" s="11" t="s">
        <v>287</v>
      </c>
      <c r="I425" s="35" t="str">
        <f>IF(B425=B424,"",MAX($I$1:I424)+1)</f>
        <v/>
      </c>
      <c r="J425" s="35" t="str">
        <f>IF(H425=H424,"",MAX($J$1:J424)+1)</f>
        <v/>
      </c>
      <c r="K425" s="35" t="str">
        <f>IF(AND(H425=Cell1,B425=Cell2,C425&gt;=Date1,C425&lt;=Date2),MAX($K$1:K424)+1,"")</f>
        <v/>
      </c>
      <c r="P425" s="14" t="str">
        <f>IF(ROWS($1:424)&gt;MAX($I:$I),"",INDEX($B:$B,MATCH(ROWS($1:424),$I:$I,0)))</f>
        <v/>
      </c>
      <c r="Q425" s="12" t="str">
        <f>IF(ROWS($1:424)&gt;MAX($J:$J),"",INDEX($H:$H,MATCH(ROWS($1:424),$J:$J,0)))</f>
        <v/>
      </c>
    </row>
    <row r="426" spans="1:17" ht="15">
      <c r="A426" s="9">
        <v>9433</v>
      </c>
      <c r="B426" s="10" t="s">
        <v>333</v>
      </c>
      <c r="C426" s="5">
        <v>40811</v>
      </c>
      <c r="D426" s="11" t="s">
        <v>302</v>
      </c>
      <c r="E426" s="11" t="s">
        <v>203</v>
      </c>
      <c r="F426" s="11" t="s">
        <v>13</v>
      </c>
      <c r="G426" s="11" t="s">
        <v>13</v>
      </c>
      <c r="H426" s="11" t="s">
        <v>287</v>
      </c>
      <c r="I426" s="35" t="str">
        <f>IF(B426=B425,"",MAX($I$1:I425)+1)</f>
        <v/>
      </c>
      <c r="J426" s="35" t="str">
        <f>IF(H426=H425,"",MAX($J$1:J425)+1)</f>
        <v/>
      </c>
      <c r="K426" s="35" t="str">
        <f>IF(AND(H426=Cell1,B426=Cell2,C426&gt;=Date1,C426&lt;=Date2),MAX($K$1:K425)+1,"")</f>
        <v/>
      </c>
      <c r="P426" s="14" t="str">
        <f>IF(ROWS($1:425)&gt;MAX($I:$I),"",INDEX($B:$B,MATCH(ROWS($1:425),$I:$I,0)))</f>
        <v/>
      </c>
      <c r="Q426" s="12" t="str">
        <f>IF(ROWS($1:425)&gt;MAX($J:$J),"",INDEX($H:$H,MATCH(ROWS($1:425),$J:$J,0)))</f>
        <v/>
      </c>
    </row>
    <row r="427" spans="1:17" ht="15">
      <c r="A427" s="9">
        <v>9433</v>
      </c>
      <c r="B427" s="10" t="s">
        <v>333</v>
      </c>
      <c r="C427" s="5">
        <v>40812</v>
      </c>
      <c r="D427" s="11" t="s">
        <v>307</v>
      </c>
      <c r="E427" s="11" t="s">
        <v>200</v>
      </c>
      <c r="F427" s="11" t="s">
        <v>13</v>
      </c>
      <c r="G427" s="11" t="s">
        <v>13</v>
      </c>
      <c r="H427" s="11" t="s">
        <v>287</v>
      </c>
      <c r="I427" s="35" t="str">
        <f>IF(B427=B426,"",MAX($I$1:I426)+1)</f>
        <v/>
      </c>
      <c r="J427" s="35" t="str">
        <f>IF(H427=H426,"",MAX($J$1:J426)+1)</f>
        <v/>
      </c>
      <c r="K427" s="35" t="str">
        <f>IF(AND(H427=Cell1,B427=Cell2,C427&gt;=Date1,C427&lt;=Date2),MAX($K$1:K426)+1,"")</f>
        <v/>
      </c>
      <c r="P427" s="14" t="str">
        <f>IF(ROWS($1:426)&gt;MAX($I:$I),"",INDEX($B:$B,MATCH(ROWS($1:426),$I:$I,0)))</f>
        <v/>
      </c>
      <c r="Q427" s="12" t="str">
        <f>IF(ROWS($1:426)&gt;MAX($J:$J),"",INDEX($H:$H,MATCH(ROWS($1:426),$J:$J,0)))</f>
        <v/>
      </c>
    </row>
    <row r="428" spans="1:17" ht="15">
      <c r="A428" s="9">
        <v>9433</v>
      </c>
      <c r="B428" s="10" t="s">
        <v>333</v>
      </c>
      <c r="C428" s="5">
        <v>40813</v>
      </c>
      <c r="D428" s="11" t="s">
        <v>307</v>
      </c>
      <c r="E428" s="11" t="s">
        <v>335</v>
      </c>
      <c r="F428" s="11" t="s">
        <v>13</v>
      </c>
      <c r="G428" s="11" t="s">
        <v>13</v>
      </c>
      <c r="H428" s="11" t="s">
        <v>287</v>
      </c>
      <c r="I428" s="35" t="str">
        <f>IF(B428=B427,"",MAX($I$1:I427)+1)</f>
        <v/>
      </c>
      <c r="J428" s="35" t="str">
        <f>IF(H428=H427,"",MAX($J$1:J427)+1)</f>
        <v/>
      </c>
      <c r="K428" s="35" t="str">
        <f>IF(AND(H428=Cell1,B428=Cell2,C428&gt;=Date1,C428&lt;=Date2),MAX($K$1:K427)+1,"")</f>
        <v/>
      </c>
      <c r="P428" s="14" t="str">
        <f>IF(ROWS($1:427)&gt;MAX($I:$I),"",INDEX($B:$B,MATCH(ROWS($1:427),$I:$I,0)))</f>
        <v/>
      </c>
      <c r="Q428" s="12" t="str">
        <f>IF(ROWS($1:427)&gt;MAX($J:$J),"",INDEX($H:$H,MATCH(ROWS($1:427),$J:$J,0)))</f>
        <v/>
      </c>
    </row>
    <row r="429" spans="1:17" ht="15">
      <c r="A429" s="9">
        <v>9433</v>
      </c>
      <c r="B429" s="10" t="s">
        <v>333</v>
      </c>
      <c r="C429" s="5">
        <v>40814</v>
      </c>
      <c r="D429" s="11" t="s">
        <v>192</v>
      </c>
      <c r="E429" s="11" t="s">
        <v>200</v>
      </c>
      <c r="F429" s="11" t="s">
        <v>13</v>
      </c>
      <c r="G429" s="11" t="s">
        <v>13</v>
      </c>
      <c r="H429" s="11" t="s">
        <v>287</v>
      </c>
      <c r="I429" s="35" t="str">
        <f>IF(B429=B428,"",MAX($I$1:I428)+1)</f>
        <v/>
      </c>
      <c r="J429" s="35" t="str">
        <f>IF(H429=H428,"",MAX($J$1:J428)+1)</f>
        <v/>
      </c>
      <c r="K429" s="35" t="str">
        <f>IF(AND(H429=Cell1,B429=Cell2,C429&gt;=Date1,C429&lt;=Date2),MAX($K$1:K428)+1,"")</f>
        <v/>
      </c>
      <c r="P429" s="14" t="str">
        <f>IF(ROWS($1:428)&gt;MAX($I:$I),"",INDEX($B:$B,MATCH(ROWS($1:428),$I:$I,0)))</f>
        <v/>
      </c>
      <c r="Q429" s="12" t="str">
        <f>IF(ROWS($1:428)&gt;MAX($J:$J),"",INDEX($H:$H,MATCH(ROWS($1:428),$J:$J,0)))</f>
        <v/>
      </c>
    </row>
    <row r="430" spans="1:17" ht="15">
      <c r="A430" s="9">
        <v>9433</v>
      </c>
      <c r="B430" s="10" t="s">
        <v>333</v>
      </c>
      <c r="C430" s="5">
        <v>40815</v>
      </c>
      <c r="D430" s="11" t="s">
        <v>13</v>
      </c>
      <c r="E430" s="11" t="s">
        <v>13</v>
      </c>
      <c r="F430" s="11" t="s">
        <v>13</v>
      </c>
      <c r="G430" s="11" t="s">
        <v>13</v>
      </c>
      <c r="H430" s="11" t="s">
        <v>287</v>
      </c>
      <c r="I430" s="35" t="str">
        <f>IF(B430=B429,"",MAX($I$1:I429)+1)</f>
        <v/>
      </c>
      <c r="J430" s="35" t="str">
        <f>IF(H430=H429,"",MAX($J$1:J429)+1)</f>
        <v/>
      </c>
      <c r="K430" s="35" t="str">
        <f>IF(AND(H430=Cell1,B430=Cell2,C430&gt;=Date1,C430&lt;=Date2),MAX($K$1:K429)+1,"")</f>
        <v/>
      </c>
      <c r="P430" s="14" t="str">
        <f>IF(ROWS($1:429)&gt;MAX($I:$I),"",INDEX($B:$B,MATCH(ROWS($1:429),$I:$I,0)))</f>
        <v/>
      </c>
      <c r="Q430" s="12" t="str">
        <f>IF(ROWS($1:429)&gt;MAX($J:$J),"",INDEX($H:$H,MATCH(ROWS($1:429),$J:$J,0)))</f>
        <v/>
      </c>
    </row>
    <row r="431" spans="1:17" ht="15">
      <c r="A431" s="9">
        <v>9433</v>
      </c>
      <c r="B431" s="10" t="s">
        <v>333</v>
      </c>
      <c r="C431" s="5">
        <v>40817</v>
      </c>
      <c r="D431" s="11" t="s">
        <v>13</v>
      </c>
      <c r="E431" s="11" t="s">
        <v>13</v>
      </c>
      <c r="F431" s="11" t="s">
        <v>13</v>
      </c>
      <c r="G431" s="11" t="s">
        <v>13</v>
      </c>
      <c r="H431" s="11" t="s">
        <v>287</v>
      </c>
      <c r="I431" s="35" t="str">
        <f>IF(B431=B430,"",MAX($I$1:I430)+1)</f>
        <v/>
      </c>
      <c r="J431" s="35" t="str">
        <f>IF(H431=H430,"",MAX($J$1:J430)+1)</f>
        <v/>
      </c>
      <c r="K431" s="35" t="str">
        <f>IF(AND(H431=Cell1,B431=Cell2,C431&gt;=Date1,C431&lt;=Date2),MAX($K$1:K430)+1,"")</f>
        <v/>
      </c>
      <c r="P431" s="14" t="str">
        <f>IF(ROWS($1:430)&gt;MAX($I:$I),"",INDEX($B:$B,MATCH(ROWS($1:430),$I:$I,0)))</f>
        <v/>
      </c>
      <c r="Q431" s="12" t="str">
        <f>IF(ROWS($1:430)&gt;MAX($J:$J),"",INDEX($H:$H,MATCH(ROWS($1:430),$J:$J,0)))</f>
        <v/>
      </c>
    </row>
    <row r="432" spans="1:17" ht="15">
      <c r="A432" s="9">
        <v>9433</v>
      </c>
      <c r="B432" s="10" t="s">
        <v>333</v>
      </c>
      <c r="C432" s="5">
        <v>40818</v>
      </c>
      <c r="D432" s="11" t="s">
        <v>13</v>
      </c>
      <c r="E432" s="11" t="s">
        <v>255</v>
      </c>
      <c r="F432" s="11" t="s">
        <v>13</v>
      </c>
      <c r="G432" s="11" t="s">
        <v>13</v>
      </c>
      <c r="H432" s="11" t="s">
        <v>287</v>
      </c>
      <c r="I432" s="35" t="str">
        <f>IF(B432=B431,"",MAX($I$1:I431)+1)</f>
        <v/>
      </c>
      <c r="J432" s="35" t="str">
        <f>IF(H432=H431,"",MAX($J$1:J431)+1)</f>
        <v/>
      </c>
      <c r="K432" s="35" t="str">
        <f>IF(AND(H432=Cell1,B432=Cell2,C432&gt;=Date1,C432&lt;=Date2),MAX($K$1:K431)+1,"")</f>
        <v/>
      </c>
      <c r="P432" s="14" t="str">
        <f>IF(ROWS($1:431)&gt;MAX($I:$I),"",INDEX($B:$B,MATCH(ROWS($1:431),$I:$I,0)))</f>
        <v/>
      </c>
      <c r="Q432" s="12" t="str">
        <f>IF(ROWS($1:431)&gt;MAX($J:$J),"",INDEX($H:$H,MATCH(ROWS($1:431),$J:$J,0)))</f>
        <v/>
      </c>
    </row>
    <row r="433" spans="1:17" ht="15">
      <c r="A433" s="9">
        <v>9433</v>
      </c>
      <c r="B433" s="10" t="s">
        <v>333</v>
      </c>
      <c r="C433" s="5">
        <v>40819</v>
      </c>
      <c r="D433" s="11" t="s">
        <v>307</v>
      </c>
      <c r="E433" s="11" t="s">
        <v>295</v>
      </c>
      <c r="F433" s="11" t="s">
        <v>13</v>
      </c>
      <c r="G433" s="11" t="s">
        <v>13</v>
      </c>
      <c r="H433" s="11" t="s">
        <v>287</v>
      </c>
      <c r="I433" s="35" t="str">
        <f>IF(B433=B432,"",MAX($I$1:I432)+1)</f>
        <v/>
      </c>
      <c r="J433" s="35" t="str">
        <f>IF(H433=H432,"",MAX($J$1:J432)+1)</f>
        <v/>
      </c>
      <c r="K433" s="35" t="str">
        <f>IF(AND(H433=Cell1,B433=Cell2,C433&gt;=Date1,C433&lt;=Date2),MAX($K$1:K432)+1,"")</f>
        <v/>
      </c>
      <c r="P433" s="14" t="str">
        <f>IF(ROWS($1:432)&gt;MAX($I:$I),"",INDEX($B:$B,MATCH(ROWS($1:432),$I:$I,0)))</f>
        <v/>
      </c>
      <c r="Q433" s="12" t="str">
        <f>IF(ROWS($1:432)&gt;MAX($J:$J),"",INDEX($H:$H,MATCH(ROWS($1:432),$J:$J,0)))</f>
        <v/>
      </c>
    </row>
    <row r="434" spans="1:17" ht="15">
      <c r="A434" s="9">
        <v>9434</v>
      </c>
      <c r="B434" s="10" t="s">
        <v>336</v>
      </c>
      <c r="C434" s="5">
        <v>40806</v>
      </c>
      <c r="D434" s="11" t="s">
        <v>183</v>
      </c>
      <c r="E434" s="11" t="s">
        <v>200</v>
      </c>
      <c r="F434" s="11" t="s">
        <v>13</v>
      </c>
      <c r="G434" s="11" t="s">
        <v>13</v>
      </c>
      <c r="H434" s="11" t="s">
        <v>287</v>
      </c>
      <c r="I434" s="35">
        <f>IF(B434=B433,"",MAX($I$1:I433)+1)</f>
        <v>42</v>
      </c>
      <c r="J434" s="35" t="str">
        <f>IF(H434=H433,"",MAX($J$1:J433)+1)</f>
        <v/>
      </c>
      <c r="K434" s="35" t="str">
        <f>IF(AND(H434=Cell1,B434=Cell2,C434&gt;=Date1,C434&lt;=Date2),MAX($K$1:K433)+1,"")</f>
        <v/>
      </c>
      <c r="P434" s="14" t="str">
        <f>IF(ROWS($1:433)&gt;MAX($I:$I),"",INDEX($B:$B,MATCH(ROWS($1:433),$I:$I,0)))</f>
        <v/>
      </c>
      <c r="Q434" s="12" t="str">
        <f>IF(ROWS($1:433)&gt;MAX($J:$J),"",INDEX($H:$H,MATCH(ROWS($1:433),$J:$J,0)))</f>
        <v/>
      </c>
    </row>
    <row r="435" spans="1:17" ht="15">
      <c r="A435" s="9">
        <v>9434</v>
      </c>
      <c r="B435" s="10" t="s">
        <v>336</v>
      </c>
      <c r="C435" s="5">
        <v>40807</v>
      </c>
      <c r="D435" s="11" t="s">
        <v>189</v>
      </c>
      <c r="E435" s="11" t="s">
        <v>197</v>
      </c>
      <c r="F435" s="11" t="s">
        <v>13</v>
      </c>
      <c r="G435" s="11" t="s">
        <v>13</v>
      </c>
      <c r="H435" s="11" t="s">
        <v>287</v>
      </c>
      <c r="I435" s="35" t="str">
        <f>IF(B435=B434,"",MAX($I$1:I434)+1)</f>
        <v/>
      </c>
      <c r="J435" s="35" t="str">
        <f>IF(H435=H434,"",MAX($J$1:J434)+1)</f>
        <v/>
      </c>
      <c r="K435" s="35" t="str">
        <f>IF(AND(H435=Cell1,B435=Cell2,C435&gt;=Date1,C435&lt;=Date2),MAX($K$1:K434)+1,"")</f>
        <v/>
      </c>
      <c r="P435" s="14" t="str">
        <f>IF(ROWS($1:434)&gt;MAX($I:$I),"",INDEX($B:$B,MATCH(ROWS($1:434),$I:$I,0)))</f>
        <v/>
      </c>
      <c r="Q435" s="12" t="str">
        <f>IF(ROWS($1:434)&gt;MAX($J:$J),"",INDEX($H:$H,MATCH(ROWS($1:434),$J:$J,0)))</f>
        <v/>
      </c>
    </row>
    <row r="436" spans="1:17" ht="15">
      <c r="A436" s="9">
        <v>9434</v>
      </c>
      <c r="B436" s="10" t="s">
        <v>336</v>
      </c>
      <c r="C436" s="5">
        <v>40808</v>
      </c>
      <c r="D436" s="11" t="s">
        <v>154</v>
      </c>
      <c r="E436" s="11" t="s">
        <v>337</v>
      </c>
      <c r="F436" s="11" t="s">
        <v>13</v>
      </c>
      <c r="G436" s="11" t="s">
        <v>13</v>
      </c>
      <c r="H436" s="11" t="s">
        <v>287</v>
      </c>
      <c r="I436" s="35" t="str">
        <f>IF(B436=B435,"",MAX($I$1:I435)+1)</f>
        <v/>
      </c>
      <c r="J436" s="35" t="str">
        <f>IF(H436=H435,"",MAX($J$1:J435)+1)</f>
        <v/>
      </c>
      <c r="K436" s="35" t="str">
        <f>IF(AND(H436=Cell1,B436=Cell2,C436&gt;=Date1,C436&lt;=Date2),MAX($K$1:K435)+1,"")</f>
        <v/>
      </c>
      <c r="P436" s="14" t="str">
        <f>IF(ROWS($1:435)&gt;MAX($I:$I),"",INDEX($B:$B,MATCH(ROWS($1:435),$I:$I,0)))</f>
        <v/>
      </c>
      <c r="Q436" s="12" t="str">
        <f>IF(ROWS($1:435)&gt;MAX($J:$J),"",INDEX($H:$H,MATCH(ROWS($1:435),$J:$J,0)))</f>
        <v/>
      </c>
    </row>
    <row r="437" spans="1:17" ht="15">
      <c r="A437" s="9">
        <v>9434</v>
      </c>
      <c r="B437" s="10" t="s">
        <v>336</v>
      </c>
      <c r="C437" s="5">
        <v>40810</v>
      </c>
      <c r="D437" s="11" t="s">
        <v>189</v>
      </c>
      <c r="E437" s="11" t="s">
        <v>295</v>
      </c>
      <c r="F437" s="11" t="s">
        <v>13</v>
      </c>
      <c r="G437" s="11" t="s">
        <v>13</v>
      </c>
      <c r="H437" s="11" t="s">
        <v>287</v>
      </c>
      <c r="I437" s="35" t="str">
        <f>IF(B437=B436,"",MAX($I$1:I436)+1)</f>
        <v/>
      </c>
      <c r="J437" s="35" t="str">
        <f>IF(H437=H436,"",MAX($J$1:J436)+1)</f>
        <v/>
      </c>
      <c r="K437" s="35" t="str">
        <f>IF(AND(H437=Cell1,B437=Cell2,C437&gt;=Date1,C437&lt;=Date2),MAX($K$1:K436)+1,"")</f>
        <v/>
      </c>
      <c r="P437" s="14" t="str">
        <f>IF(ROWS($1:436)&gt;MAX($I:$I),"",INDEX($B:$B,MATCH(ROWS($1:436),$I:$I,0)))</f>
        <v/>
      </c>
      <c r="Q437" s="12" t="str">
        <f>IF(ROWS($1:436)&gt;MAX($J:$J),"",INDEX($H:$H,MATCH(ROWS($1:436),$J:$J,0)))</f>
        <v/>
      </c>
    </row>
    <row r="438" spans="1:17" ht="15">
      <c r="A438" s="9">
        <v>9434</v>
      </c>
      <c r="B438" s="10" t="s">
        <v>336</v>
      </c>
      <c r="C438" s="5">
        <v>40811</v>
      </c>
      <c r="D438" s="11" t="s">
        <v>189</v>
      </c>
      <c r="E438" s="11" t="s">
        <v>301</v>
      </c>
      <c r="F438" s="11" t="s">
        <v>13</v>
      </c>
      <c r="G438" s="11" t="s">
        <v>13</v>
      </c>
      <c r="H438" s="11" t="s">
        <v>287</v>
      </c>
      <c r="I438" s="35" t="str">
        <f>IF(B438=B437,"",MAX($I$1:I437)+1)</f>
        <v/>
      </c>
      <c r="J438" s="35" t="str">
        <f>IF(H438=H437,"",MAX($J$1:J437)+1)</f>
        <v/>
      </c>
      <c r="K438" s="35" t="str">
        <f>IF(AND(H438=Cell1,B438=Cell2,C438&gt;=Date1,C438&lt;=Date2),MAX($K$1:K437)+1,"")</f>
        <v/>
      </c>
      <c r="P438" s="14" t="str">
        <f>IF(ROWS($1:437)&gt;MAX($I:$I),"",INDEX($B:$B,MATCH(ROWS($1:437),$I:$I,0)))</f>
        <v/>
      </c>
      <c r="Q438" s="12" t="str">
        <f>IF(ROWS($1:437)&gt;MAX($J:$J),"",INDEX($H:$H,MATCH(ROWS($1:437),$J:$J,0)))</f>
        <v/>
      </c>
    </row>
    <row r="439" spans="1:17" ht="15">
      <c r="A439" s="9">
        <v>9434</v>
      </c>
      <c r="B439" s="10" t="s">
        <v>336</v>
      </c>
      <c r="C439" s="5">
        <v>40812</v>
      </c>
      <c r="D439" s="11" t="s">
        <v>189</v>
      </c>
      <c r="E439" s="11" t="s">
        <v>203</v>
      </c>
      <c r="F439" s="11" t="s">
        <v>13</v>
      </c>
      <c r="G439" s="11" t="s">
        <v>13</v>
      </c>
      <c r="H439" s="11" t="s">
        <v>287</v>
      </c>
      <c r="I439" s="35" t="str">
        <f>IF(B439=B438,"",MAX($I$1:I438)+1)</f>
        <v/>
      </c>
      <c r="J439" s="35" t="str">
        <f>IF(H439=H438,"",MAX($J$1:J438)+1)</f>
        <v/>
      </c>
      <c r="K439" s="35" t="str">
        <f>IF(AND(H439=Cell1,B439=Cell2,C439&gt;=Date1,C439&lt;=Date2),MAX($K$1:K438)+1,"")</f>
        <v/>
      </c>
      <c r="P439" s="14" t="str">
        <f>IF(ROWS($1:438)&gt;MAX($I:$I),"",INDEX($B:$B,MATCH(ROWS($1:438),$I:$I,0)))</f>
        <v/>
      </c>
      <c r="Q439" s="12" t="str">
        <f>IF(ROWS($1:438)&gt;MAX($J:$J),"",INDEX($H:$H,MATCH(ROWS($1:438),$J:$J,0)))</f>
        <v/>
      </c>
    </row>
    <row r="440" spans="1:17" ht="15">
      <c r="A440" s="9">
        <v>9434</v>
      </c>
      <c r="B440" s="10" t="s">
        <v>336</v>
      </c>
      <c r="C440" s="5">
        <v>40813</v>
      </c>
      <c r="D440" s="11" t="s">
        <v>183</v>
      </c>
      <c r="E440" s="11" t="s">
        <v>255</v>
      </c>
      <c r="F440" s="11" t="s">
        <v>13</v>
      </c>
      <c r="G440" s="11" t="s">
        <v>13</v>
      </c>
      <c r="H440" s="11" t="s">
        <v>287</v>
      </c>
      <c r="I440" s="35" t="str">
        <f>IF(B440=B439,"",MAX($I$1:I439)+1)</f>
        <v/>
      </c>
      <c r="J440" s="35" t="str">
        <f>IF(H440=H439,"",MAX($J$1:J439)+1)</f>
        <v/>
      </c>
      <c r="K440" s="35" t="str">
        <f>IF(AND(H440=Cell1,B440=Cell2,C440&gt;=Date1,C440&lt;=Date2),MAX($K$1:K439)+1,"")</f>
        <v/>
      </c>
      <c r="P440" s="14" t="str">
        <f>IF(ROWS($1:439)&gt;MAX($I:$I),"",INDEX($B:$B,MATCH(ROWS($1:439),$I:$I,0)))</f>
        <v/>
      </c>
      <c r="Q440" s="12" t="str">
        <f>IF(ROWS($1:439)&gt;MAX($J:$J),"",INDEX($H:$H,MATCH(ROWS($1:439),$J:$J,0)))</f>
        <v/>
      </c>
    </row>
    <row r="441" spans="1:17" ht="15">
      <c r="A441" s="9">
        <v>9434</v>
      </c>
      <c r="B441" s="10" t="s">
        <v>336</v>
      </c>
      <c r="C441" s="5">
        <v>40814</v>
      </c>
      <c r="D441" s="11" t="s">
        <v>183</v>
      </c>
      <c r="E441" s="11" t="s">
        <v>13</v>
      </c>
      <c r="F441" s="11" t="s">
        <v>13</v>
      </c>
      <c r="G441" s="11" t="s">
        <v>13</v>
      </c>
      <c r="H441" s="11" t="s">
        <v>287</v>
      </c>
      <c r="I441" s="35" t="str">
        <f>IF(B441=B440,"",MAX($I$1:I440)+1)</f>
        <v/>
      </c>
      <c r="J441" s="35" t="str">
        <f>IF(H441=H440,"",MAX($J$1:J440)+1)</f>
        <v/>
      </c>
      <c r="K441" s="35" t="str">
        <f>IF(AND(H441=Cell1,B441=Cell2,C441&gt;=Date1,C441&lt;=Date2),MAX($K$1:K440)+1,"")</f>
        <v/>
      </c>
      <c r="P441" s="14" t="str">
        <f>IF(ROWS($1:440)&gt;MAX($I:$I),"",INDEX($B:$B,MATCH(ROWS($1:440),$I:$I,0)))</f>
        <v/>
      </c>
      <c r="Q441" s="12" t="str">
        <f>IF(ROWS($1:440)&gt;MAX($J:$J),"",INDEX($H:$H,MATCH(ROWS($1:440),$J:$J,0)))</f>
        <v/>
      </c>
    </row>
    <row r="442" spans="1:17" ht="15">
      <c r="A442" s="9">
        <v>9434</v>
      </c>
      <c r="B442" s="10" t="s">
        <v>336</v>
      </c>
      <c r="C442" s="5">
        <v>40815</v>
      </c>
      <c r="D442" s="11" t="s">
        <v>13</v>
      </c>
      <c r="E442" s="11" t="s">
        <v>13</v>
      </c>
      <c r="F442" s="11" t="s">
        <v>13</v>
      </c>
      <c r="G442" s="11" t="s">
        <v>13</v>
      </c>
      <c r="H442" s="11" t="s">
        <v>287</v>
      </c>
      <c r="I442" s="35" t="str">
        <f>IF(B442=B441,"",MAX($I$1:I441)+1)</f>
        <v/>
      </c>
      <c r="J442" s="35" t="str">
        <f>IF(H442=H441,"",MAX($J$1:J441)+1)</f>
        <v/>
      </c>
      <c r="K442" s="35" t="str">
        <f>IF(AND(H442=Cell1,B442=Cell2,C442&gt;=Date1,C442&lt;=Date2),MAX($K$1:K441)+1,"")</f>
        <v/>
      </c>
      <c r="P442" s="14" t="str">
        <f>IF(ROWS($1:441)&gt;MAX($I:$I),"",INDEX($B:$B,MATCH(ROWS($1:441),$I:$I,0)))</f>
        <v/>
      </c>
      <c r="Q442" s="12" t="str">
        <f>IF(ROWS($1:441)&gt;MAX($J:$J),"",INDEX($H:$H,MATCH(ROWS($1:441),$J:$J,0)))</f>
        <v/>
      </c>
    </row>
    <row r="443" spans="1:17" ht="15">
      <c r="A443" s="9">
        <v>9434</v>
      </c>
      <c r="B443" s="10" t="s">
        <v>336</v>
      </c>
      <c r="C443" s="5">
        <v>40817</v>
      </c>
      <c r="D443" s="11" t="s">
        <v>13</v>
      </c>
      <c r="E443" s="11" t="s">
        <v>13</v>
      </c>
      <c r="F443" s="11" t="s">
        <v>13</v>
      </c>
      <c r="G443" s="11" t="s">
        <v>13</v>
      </c>
      <c r="H443" s="11" t="s">
        <v>287</v>
      </c>
      <c r="I443" s="35" t="str">
        <f>IF(B443=B442,"",MAX($I$1:I442)+1)</f>
        <v/>
      </c>
      <c r="J443" s="35" t="str">
        <f>IF(H443=H442,"",MAX($J$1:J442)+1)</f>
        <v/>
      </c>
      <c r="K443" s="35" t="str">
        <f>IF(AND(H443=Cell1,B443=Cell2,C443&gt;=Date1,C443&lt;=Date2),MAX($K$1:K442)+1,"")</f>
        <v/>
      </c>
      <c r="P443" s="14" t="str">
        <f>IF(ROWS($1:442)&gt;MAX($I:$I),"",INDEX($B:$B,MATCH(ROWS($1:442),$I:$I,0)))</f>
        <v/>
      </c>
      <c r="Q443" s="12" t="str">
        <f>IF(ROWS($1:442)&gt;MAX($J:$J),"",INDEX($H:$H,MATCH(ROWS($1:442),$J:$J,0)))</f>
        <v/>
      </c>
    </row>
    <row r="444" spans="1:17" ht="15">
      <c r="A444" s="9">
        <v>9434</v>
      </c>
      <c r="B444" s="10" t="s">
        <v>336</v>
      </c>
      <c r="C444" s="5">
        <v>40818</v>
      </c>
      <c r="D444" s="11" t="s">
        <v>13</v>
      </c>
      <c r="E444" s="11" t="s">
        <v>301</v>
      </c>
      <c r="F444" s="11" t="s">
        <v>13</v>
      </c>
      <c r="G444" s="11" t="s">
        <v>13</v>
      </c>
      <c r="H444" s="11" t="s">
        <v>287</v>
      </c>
      <c r="I444" s="35" t="str">
        <f>IF(B444=B443,"",MAX($I$1:I443)+1)</f>
        <v/>
      </c>
      <c r="J444" s="35" t="str">
        <f>IF(H444=H443,"",MAX($J$1:J443)+1)</f>
        <v/>
      </c>
      <c r="K444" s="35" t="str">
        <f>IF(AND(H444=Cell1,B444=Cell2,C444&gt;=Date1,C444&lt;=Date2),MAX($K$1:K443)+1,"")</f>
        <v/>
      </c>
      <c r="P444" s="14" t="str">
        <f>IF(ROWS($1:443)&gt;MAX($I:$I),"",INDEX($B:$B,MATCH(ROWS($1:443),$I:$I,0)))</f>
        <v/>
      </c>
      <c r="Q444" s="12" t="str">
        <f>IF(ROWS($1:443)&gt;MAX($J:$J),"",INDEX($H:$H,MATCH(ROWS($1:443),$J:$J,0)))</f>
        <v/>
      </c>
    </row>
    <row r="445" spans="1:17" ht="15">
      <c r="A445" s="9">
        <v>9434</v>
      </c>
      <c r="B445" s="10" t="s">
        <v>336</v>
      </c>
      <c r="C445" s="5">
        <v>40819</v>
      </c>
      <c r="D445" s="11" t="s">
        <v>154</v>
      </c>
      <c r="E445" s="11" t="s">
        <v>203</v>
      </c>
      <c r="F445" s="11" t="s">
        <v>13</v>
      </c>
      <c r="G445" s="11" t="s">
        <v>13</v>
      </c>
      <c r="H445" s="11" t="s">
        <v>287</v>
      </c>
      <c r="I445" s="35" t="str">
        <f>IF(B445=B444,"",MAX($I$1:I444)+1)</f>
        <v/>
      </c>
      <c r="J445" s="35" t="str">
        <f>IF(H445=H444,"",MAX($J$1:J444)+1)</f>
        <v/>
      </c>
      <c r="K445" s="35" t="str">
        <f>IF(AND(H445=Cell1,B445=Cell2,C445&gt;=Date1,C445&lt;=Date2),MAX($K$1:K444)+1,"")</f>
        <v/>
      </c>
      <c r="P445" s="14" t="str">
        <f>IF(ROWS($1:444)&gt;MAX($I:$I),"",INDEX($B:$B,MATCH(ROWS($1:444),$I:$I,0)))</f>
        <v/>
      </c>
      <c r="Q445" s="12" t="str">
        <f>IF(ROWS($1:444)&gt;MAX($J:$J),"",INDEX($H:$H,MATCH(ROWS($1:444),$J:$J,0)))</f>
        <v/>
      </c>
    </row>
    <row r="446" spans="1:17" ht="15">
      <c r="A446" s="9">
        <v>9436</v>
      </c>
      <c r="B446" s="10" t="s">
        <v>338</v>
      </c>
      <c r="C446" s="5">
        <v>40806</v>
      </c>
      <c r="D446" s="11" t="s">
        <v>324</v>
      </c>
      <c r="E446" s="11" t="s">
        <v>94</v>
      </c>
      <c r="F446" s="11" t="s">
        <v>13</v>
      </c>
      <c r="G446" s="11" t="s">
        <v>13</v>
      </c>
      <c r="H446" s="11" t="s">
        <v>287</v>
      </c>
      <c r="I446" s="35">
        <f>IF(B446=B445,"",MAX($I$1:I445)+1)</f>
        <v>43</v>
      </c>
      <c r="J446" s="35" t="str">
        <f>IF(H446=H445,"",MAX($J$1:J445)+1)</f>
        <v/>
      </c>
      <c r="K446" s="35" t="str">
        <f>IF(AND(H446=Cell1,B446=Cell2,C446&gt;=Date1,C446&lt;=Date2),MAX($K$1:K445)+1,"")</f>
        <v/>
      </c>
      <c r="P446" s="14" t="str">
        <f>IF(ROWS($1:445)&gt;MAX($I:$I),"",INDEX($B:$B,MATCH(ROWS($1:445),$I:$I,0)))</f>
        <v/>
      </c>
      <c r="Q446" s="12" t="str">
        <f>IF(ROWS($1:445)&gt;MAX($J:$J),"",INDEX($H:$H,MATCH(ROWS($1:445),$J:$J,0)))</f>
        <v/>
      </c>
    </row>
    <row r="447" spans="1:17" ht="15">
      <c r="A447" s="9">
        <v>9436</v>
      </c>
      <c r="B447" s="10" t="s">
        <v>338</v>
      </c>
      <c r="C447" s="5">
        <v>40807</v>
      </c>
      <c r="D447" s="11" t="s">
        <v>194</v>
      </c>
      <c r="E447" s="11" t="s">
        <v>295</v>
      </c>
      <c r="F447" s="11" t="s">
        <v>13</v>
      </c>
      <c r="G447" s="11" t="s">
        <v>13</v>
      </c>
      <c r="H447" s="11" t="s">
        <v>287</v>
      </c>
      <c r="I447" s="35" t="str">
        <f>IF(B447=B446,"",MAX($I$1:I446)+1)</f>
        <v/>
      </c>
      <c r="J447" s="35" t="str">
        <f>IF(H447=H446,"",MAX($J$1:J446)+1)</f>
        <v/>
      </c>
      <c r="K447" s="35" t="str">
        <f>IF(AND(H447=Cell1,B447=Cell2,C447&gt;=Date1,C447&lt;=Date2),MAX($K$1:K446)+1,"")</f>
        <v/>
      </c>
      <c r="P447" s="14" t="str">
        <f>IF(ROWS($1:446)&gt;MAX($I:$I),"",INDEX($B:$B,MATCH(ROWS($1:446),$I:$I,0)))</f>
        <v/>
      </c>
      <c r="Q447" s="12" t="str">
        <f>IF(ROWS($1:446)&gt;MAX($J:$J),"",INDEX($H:$H,MATCH(ROWS($1:446),$J:$J,0)))</f>
        <v/>
      </c>
    </row>
    <row r="448" spans="1:17" ht="15">
      <c r="A448" s="9">
        <v>9436</v>
      </c>
      <c r="B448" s="10" t="s">
        <v>338</v>
      </c>
      <c r="C448" s="5">
        <v>40808</v>
      </c>
      <c r="D448" s="11" t="s">
        <v>322</v>
      </c>
      <c r="E448" s="11" t="s">
        <v>330</v>
      </c>
      <c r="F448" s="11" t="s">
        <v>13</v>
      </c>
      <c r="G448" s="11" t="s">
        <v>13</v>
      </c>
      <c r="H448" s="11" t="s">
        <v>287</v>
      </c>
      <c r="I448" s="35" t="str">
        <f>IF(B448=B447,"",MAX($I$1:I447)+1)</f>
        <v/>
      </c>
      <c r="J448" s="35" t="str">
        <f>IF(H448=H447,"",MAX($J$1:J447)+1)</f>
        <v/>
      </c>
      <c r="K448" s="35" t="str">
        <f>IF(AND(H448=Cell1,B448=Cell2,C448&gt;=Date1,C448&lt;=Date2),MAX($K$1:K447)+1,"")</f>
        <v/>
      </c>
      <c r="P448" s="14" t="str">
        <f>IF(ROWS($1:447)&gt;MAX($I:$I),"",INDEX($B:$B,MATCH(ROWS($1:447),$I:$I,0)))</f>
        <v/>
      </c>
      <c r="Q448" s="12" t="str">
        <f>IF(ROWS($1:447)&gt;MAX($J:$J),"",INDEX($H:$H,MATCH(ROWS($1:447),$J:$J,0)))</f>
        <v/>
      </c>
    </row>
    <row r="449" spans="1:17" ht="15">
      <c r="A449" s="9">
        <v>9436</v>
      </c>
      <c r="B449" s="10" t="s">
        <v>338</v>
      </c>
      <c r="C449" s="5">
        <v>40810</v>
      </c>
      <c r="D449" s="11" t="s">
        <v>322</v>
      </c>
      <c r="E449" s="11" t="s">
        <v>292</v>
      </c>
      <c r="F449" s="11" t="s">
        <v>13</v>
      </c>
      <c r="G449" s="11" t="s">
        <v>13</v>
      </c>
      <c r="H449" s="11" t="s">
        <v>287</v>
      </c>
      <c r="I449" s="35" t="str">
        <f>IF(B449=B448,"",MAX($I$1:I448)+1)</f>
        <v/>
      </c>
      <c r="J449" s="35" t="str">
        <f>IF(H449=H448,"",MAX($J$1:J448)+1)</f>
        <v/>
      </c>
      <c r="K449" s="35" t="str">
        <f>IF(AND(H449=Cell1,B449=Cell2,C449&gt;=Date1,C449&lt;=Date2),MAX($K$1:K448)+1,"")</f>
        <v/>
      </c>
      <c r="P449" s="14" t="str">
        <f>IF(ROWS($1:448)&gt;MAX($I:$I),"",INDEX($B:$B,MATCH(ROWS($1:448),$I:$I,0)))</f>
        <v/>
      </c>
      <c r="Q449" s="12" t="str">
        <f>IF(ROWS($1:448)&gt;MAX($J:$J),"",INDEX($H:$H,MATCH(ROWS($1:448),$J:$J,0)))</f>
        <v/>
      </c>
    </row>
    <row r="450" spans="1:17" ht="15">
      <c r="A450" s="9">
        <v>9436</v>
      </c>
      <c r="B450" s="10" t="s">
        <v>338</v>
      </c>
      <c r="C450" s="5">
        <v>40811</v>
      </c>
      <c r="D450" s="11" t="s">
        <v>180</v>
      </c>
      <c r="E450" s="11" t="s">
        <v>281</v>
      </c>
      <c r="F450" s="11" t="s">
        <v>13</v>
      </c>
      <c r="G450" s="11" t="s">
        <v>13</v>
      </c>
      <c r="H450" s="11" t="s">
        <v>287</v>
      </c>
      <c r="I450" s="35" t="str">
        <f>IF(B450=B449,"",MAX($I$1:I449)+1)</f>
        <v/>
      </c>
      <c r="J450" s="35" t="str">
        <f>IF(H450=H449,"",MAX($J$1:J449)+1)</f>
        <v/>
      </c>
      <c r="K450" s="35" t="str">
        <f>IF(AND(H450=Cell1,B450=Cell2,C450&gt;=Date1,C450&lt;=Date2),MAX($K$1:K449)+1,"")</f>
        <v/>
      </c>
      <c r="P450" s="14" t="str">
        <f>IF(ROWS($1:449)&gt;MAX($I:$I),"",INDEX($B:$B,MATCH(ROWS($1:449),$I:$I,0)))</f>
        <v/>
      </c>
      <c r="Q450" s="12" t="str">
        <f>IF(ROWS($1:449)&gt;MAX($J:$J),"",INDEX($H:$H,MATCH(ROWS($1:449),$J:$J,0)))</f>
        <v/>
      </c>
    </row>
    <row r="451" spans="1:17" ht="15">
      <c r="A451" s="9">
        <v>9436</v>
      </c>
      <c r="B451" s="10" t="s">
        <v>338</v>
      </c>
      <c r="C451" s="5">
        <v>40812</v>
      </c>
      <c r="D451" s="11" t="s">
        <v>324</v>
      </c>
      <c r="E451" s="11" t="s">
        <v>339</v>
      </c>
      <c r="F451" s="11" t="s">
        <v>13</v>
      </c>
      <c r="G451" s="11" t="s">
        <v>13</v>
      </c>
      <c r="H451" s="11" t="s">
        <v>287</v>
      </c>
      <c r="I451" s="35" t="str">
        <f>IF(B451=B450,"",MAX($I$1:I450)+1)</f>
        <v/>
      </c>
      <c r="J451" s="35" t="str">
        <f>IF(H451=H450,"",MAX($J$1:J450)+1)</f>
        <v/>
      </c>
      <c r="K451" s="35" t="str">
        <f>IF(AND(H451=Cell1,B451=Cell2,C451&gt;=Date1,C451&lt;=Date2),MAX($K$1:K450)+1,"")</f>
        <v/>
      </c>
      <c r="P451" s="14" t="str">
        <f>IF(ROWS($1:450)&gt;MAX($I:$I),"",INDEX($B:$B,MATCH(ROWS($1:450),$I:$I,0)))</f>
        <v/>
      </c>
      <c r="Q451" s="12" t="str">
        <f>IF(ROWS($1:450)&gt;MAX($J:$J),"",INDEX($H:$H,MATCH(ROWS($1:450),$J:$J,0)))</f>
        <v/>
      </c>
    </row>
    <row r="452" spans="1:17" ht="15">
      <c r="A452" s="9">
        <v>9436</v>
      </c>
      <c r="B452" s="10" t="s">
        <v>338</v>
      </c>
      <c r="C452" s="5">
        <v>40813</v>
      </c>
      <c r="D452" s="11" t="s">
        <v>194</v>
      </c>
      <c r="E452" s="11" t="s">
        <v>233</v>
      </c>
      <c r="F452" s="11" t="s">
        <v>13</v>
      </c>
      <c r="G452" s="11" t="s">
        <v>13</v>
      </c>
      <c r="H452" s="11" t="s">
        <v>287</v>
      </c>
      <c r="I452" s="35" t="str">
        <f>IF(B452=B451,"",MAX($I$1:I451)+1)</f>
        <v/>
      </c>
      <c r="J452" s="35" t="str">
        <f>IF(H452=H451,"",MAX($J$1:J451)+1)</f>
        <v/>
      </c>
      <c r="K452" s="35" t="str">
        <f>IF(AND(H452=Cell1,B452=Cell2,C452&gt;=Date1,C452&lt;=Date2),MAX($K$1:K451)+1,"")</f>
        <v/>
      </c>
      <c r="P452" s="14" t="str">
        <f>IF(ROWS($1:451)&gt;MAX($I:$I),"",INDEX($B:$B,MATCH(ROWS($1:451),$I:$I,0)))</f>
        <v/>
      </c>
      <c r="Q452" s="12" t="str">
        <f>IF(ROWS($1:451)&gt;MAX($J:$J),"",INDEX($H:$H,MATCH(ROWS($1:451),$J:$J,0)))</f>
        <v/>
      </c>
    </row>
    <row r="453" spans="1:17" ht="15">
      <c r="A453" s="9">
        <v>9436</v>
      </c>
      <c r="B453" s="10" t="s">
        <v>338</v>
      </c>
      <c r="C453" s="5">
        <v>40814</v>
      </c>
      <c r="D453" s="11" t="s">
        <v>311</v>
      </c>
      <c r="E453" s="11" t="s">
        <v>94</v>
      </c>
      <c r="F453" s="11" t="s">
        <v>13</v>
      </c>
      <c r="G453" s="11" t="s">
        <v>13</v>
      </c>
      <c r="H453" s="11" t="s">
        <v>287</v>
      </c>
      <c r="I453" s="35" t="str">
        <f>IF(B453=B452,"",MAX($I$1:I452)+1)</f>
        <v/>
      </c>
      <c r="J453" s="35" t="str">
        <f>IF(H453=H452,"",MAX($J$1:J452)+1)</f>
        <v/>
      </c>
      <c r="K453" s="35" t="str">
        <f>IF(AND(H453=Cell1,B453=Cell2,C453&gt;=Date1,C453&lt;=Date2),MAX($K$1:K452)+1,"")</f>
        <v/>
      </c>
      <c r="P453" s="14" t="str">
        <f>IF(ROWS($1:452)&gt;MAX($I:$I),"",INDEX($B:$B,MATCH(ROWS($1:452),$I:$I,0)))</f>
        <v/>
      </c>
      <c r="Q453" s="12" t="str">
        <f>IF(ROWS($1:452)&gt;MAX($J:$J),"",INDEX($H:$H,MATCH(ROWS($1:452),$J:$J,0)))</f>
        <v/>
      </c>
    </row>
    <row r="454" spans="1:17" ht="15">
      <c r="A454" s="9">
        <v>9436</v>
      </c>
      <c r="B454" s="10" t="s">
        <v>338</v>
      </c>
      <c r="C454" s="5">
        <v>40815</v>
      </c>
      <c r="D454" s="11" t="s">
        <v>13</v>
      </c>
      <c r="E454" s="11" t="s">
        <v>13</v>
      </c>
      <c r="F454" s="11" t="s">
        <v>13</v>
      </c>
      <c r="G454" s="11" t="s">
        <v>13</v>
      </c>
      <c r="H454" s="11" t="s">
        <v>287</v>
      </c>
      <c r="I454" s="35" t="str">
        <f>IF(B454=B453,"",MAX($I$1:I453)+1)</f>
        <v/>
      </c>
      <c r="J454" s="35" t="str">
        <f>IF(H454=H453,"",MAX($J$1:J453)+1)</f>
        <v/>
      </c>
      <c r="K454" s="35" t="str">
        <f>IF(AND(H454=Cell1,B454=Cell2,C454&gt;=Date1,C454&lt;=Date2),MAX($K$1:K453)+1,"")</f>
        <v/>
      </c>
      <c r="P454" s="14" t="str">
        <f>IF(ROWS($1:453)&gt;MAX($I:$I),"",INDEX($B:$B,MATCH(ROWS($1:453),$I:$I,0)))</f>
        <v/>
      </c>
      <c r="Q454" s="12" t="str">
        <f>IF(ROWS($1:453)&gt;MAX($J:$J),"",INDEX($H:$H,MATCH(ROWS($1:453),$J:$J,0)))</f>
        <v/>
      </c>
    </row>
    <row r="455" spans="1:17" ht="15">
      <c r="A455" s="9">
        <v>9436</v>
      </c>
      <c r="B455" s="10" t="s">
        <v>338</v>
      </c>
      <c r="C455" s="5">
        <v>40817</v>
      </c>
      <c r="D455" s="11" t="s">
        <v>13</v>
      </c>
      <c r="E455" s="11" t="s">
        <v>13</v>
      </c>
      <c r="F455" s="11" t="s">
        <v>13</v>
      </c>
      <c r="G455" s="11" t="s">
        <v>13</v>
      </c>
      <c r="H455" s="11" t="s">
        <v>287</v>
      </c>
      <c r="I455" s="35" t="str">
        <f>IF(B455=B454,"",MAX($I$1:I454)+1)</f>
        <v/>
      </c>
      <c r="J455" s="35" t="str">
        <f>IF(H455=H454,"",MAX($J$1:J454)+1)</f>
        <v/>
      </c>
      <c r="K455" s="35" t="str">
        <f>IF(AND(H455=Cell1,B455=Cell2,C455&gt;=Date1,C455&lt;=Date2),MAX($K$1:K454)+1,"")</f>
        <v/>
      </c>
      <c r="P455" s="14" t="str">
        <f>IF(ROWS($1:454)&gt;MAX($I:$I),"",INDEX($B:$B,MATCH(ROWS($1:454),$I:$I,0)))</f>
        <v/>
      </c>
      <c r="Q455" s="12" t="str">
        <f>IF(ROWS($1:454)&gt;MAX($J:$J),"",INDEX($H:$H,MATCH(ROWS($1:454),$J:$J,0)))</f>
        <v/>
      </c>
    </row>
    <row r="456" spans="1:17" ht="15">
      <c r="A456" s="9">
        <v>9436</v>
      </c>
      <c r="B456" s="10" t="s">
        <v>338</v>
      </c>
      <c r="C456" s="5">
        <v>40818</v>
      </c>
      <c r="D456" s="11" t="s">
        <v>13</v>
      </c>
      <c r="E456" s="11" t="s">
        <v>301</v>
      </c>
      <c r="F456" s="11" t="s">
        <v>13</v>
      </c>
      <c r="G456" s="11" t="s">
        <v>13</v>
      </c>
      <c r="H456" s="11" t="s">
        <v>287</v>
      </c>
      <c r="I456" s="35" t="str">
        <f>IF(B456=B455,"",MAX($I$1:I455)+1)</f>
        <v/>
      </c>
      <c r="J456" s="35" t="str">
        <f>IF(H456=H455,"",MAX($J$1:J455)+1)</f>
        <v/>
      </c>
      <c r="K456" s="35" t="str">
        <f>IF(AND(H456=Cell1,B456=Cell2,C456&gt;=Date1,C456&lt;=Date2),MAX($K$1:K455)+1,"")</f>
        <v/>
      </c>
      <c r="P456" s="14" t="str">
        <f>IF(ROWS($1:455)&gt;MAX($I:$I),"",INDEX($B:$B,MATCH(ROWS($1:455),$I:$I,0)))</f>
        <v/>
      </c>
      <c r="Q456" s="12" t="str">
        <f>IF(ROWS($1:455)&gt;MAX($J:$J),"",INDEX($H:$H,MATCH(ROWS($1:455),$J:$J,0)))</f>
        <v/>
      </c>
    </row>
    <row r="457" spans="1:17" ht="15">
      <c r="A457" s="9">
        <v>9436</v>
      </c>
      <c r="B457" s="10" t="s">
        <v>338</v>
      </c>
      <c r="C457" s="5">
        <v>40819</v>
      </c>
      <c r="D457" s="11" t="s">
        <v>189</v>
      </c>
      <c r="E457" s="11" t="s">
        <v>19</v>
      </c>
      <c r="F457" s="11" t="s">
        <v>13</v>
      </c>
      <c r="G457" s="11" t="s">
        <v>13</v>
      </c>
      <c r="H457" s="11" t="s">
        <v>287</v>
      </c>
      <c r="I457" s="35" t="str">
        <f>IF(B457=B456,"",MAX($I$1:I456)+1)</f>
        <v/>
      </c>
      <c r="J457" s="35" t="str">
        <f>IF(H457=H456,"",MAX($J$1:J456)+1)</f>
        <v/>
      </c>
      <c r="K457" s="35" t="str">
        <f>IF(AND(H457=Cell1,B457=Cell2,C457&gt;=Date1,C457&lt;=Date2),MAX($K$1:K456)+1,"")</f>
        <v/>
      </c>
      <c r="P457" s="14" t="str">
        <f>IF(ROWS($1:456)&gt;MAX($I:$I),"",INDEX($B:$B,MATCH(ROWS($1:456),$I:$I,0)))</f>
        <v/>
      </c>
      <c r="Q457" s="12" t="str">
        <f>IF(ROWS($1:456)&gt;MAX($J:$J),"",INDEX($H:$H,MATCH(ROWS($1:456),$J:$J,0)))</f>
        <v/>
      </c>
    </row>
    <row r="458" spans="1:17" ht="15">
      <c r="A458" s="9">
        <v>9438</v>
      </c>
      <c r="B458" s="10" t="s">
        <v>340</v>
      </c>
      <c r="C458" s="5">
        <v>40806</v>
      </c>
      <c r="D458" s="11" t="s">
        <v>192</v>
      </c>
      <c r="E458" s="11" t="s">
        <v>203</v>
      </c>
      <c r="F458" s="11" t="s">
        <v>13</v>
      </c>
      <c r="G458" s="11" t="s">
        <v>13</v>
      </c>
      <c r="H458" s="11" t="s">
        <v>287</v>
      </c>
      <c r="I458" s="35">
        <f>IF(B458=B457,"",MAX($I$1:I457)+1)</f>
        <v>44</v>
      </c>
      <c r="J458" s="35" t="str">
        <f>IF(H458=H457,"",MAX($J$1:J457)+1)</f>
        <v/>
      </c>
      <c r="K458" s="35" t="str">
        <f>IF(AND(H458=Cell1,B458=Cell2,C458&gt;=Date1,C458&lt;=Date2),MAX($K$1:K457)+1,"")</f>
        <v/>
      </c>
      <c r="P458" s="14" t="str">
        <f>IF(ROWS($1:457)&gt;MAX($I:$I),"",INDEX($B:$B,MATCH(ROWS($1:457),$I:$I,0)))</f>
        <v/>
      </c>
      <c r="Q458" s="12" t="str">
        <f>IF(ROWS($1:457)&gt;MAX($J:$J),"",INDEX($H:$H,MATCH(ROWS($1:457),$J:$J,0)))</f>
        <v/>
      </c>
    </row>
    <row r="459" spans="1:17" ht="15">
      <c r="A459" s="9">
        <v>9438</v>
      </c>
      <c r="B459" s="10" t="s">
        <v>340</v>
      </c>
      <c r="C459" s="5">
        <v>40807</v>
      </c>
      <c r="D459" s="11" t="s">
        <v>13</v>
      </c>
      <c r="E459" s="11" t="s">
        <v>13</v>
      </c>
      <c r="F459" s="11" t="s">
        <v>13</v>
      </c>
      <c r="G459" s="11" t="s">
        <v>13</v>
      </c>
      <c r="H459" s="11" t="s">
        <v>287</v>
      </c>
      <c r="I459" s="35" t="str">
        <f>IF(B459=B458,"",MAX($I$1:I458)+1)</f>
        <v/>
      </c>
      <c r="J459" s="35" t="str">
        <f>IF(H459=H458,"",MAX($J$1:J458)+1)</f>
        <v/>
      </c>
      <c r="K459" s="35" t="str">
        <f>IF(AND(H459=Cell1,B459=Cell2,C459&gt;=Date1,C459&lt;=Date2),MAX($K$1:K458)+1,"")</f>
        <v/>
      </c>
      <c r="P459" s="14" t="str">
        <f>IF(ROWS($1:458)&gt;MAX($I:$I),"",INDEX($B:$B,MATCH(ROWS($1:458),$I:$I,0)))</f>
        <v/>
      </c>
      <c r="Q459" s="12" t="str">
        <f>IF(ROWS($1:458)&gt;MAX($J:$J),"",INDEX($H:$H,MATCH(ROWS($1:458),$J:$J,0)))</f>
        <v/>
      </c>
    </row>
    <row r="460" spans="1:17" ht="15">
      <c r="A460" s="9">
        <v>9438</v>
      </c>
      <c r="B460" s="10" t="s">
        <v>340</v>
      </c>
      <c r="C460" s="5">
        <v>40808</v>
      </c>
      <c r="D460" s="11" t="s">
        <v>322</v>
      </c>
      <c r="E460" s="11" t="s">
        <v>341</v>
      </c>
      <c r="F460" s="11" t="s">
        <v>13</v>
      </c>
      <c r="G460" s="11" t="s">
        <v>13</v>
      </c>
      <c r="H460" s="11" t="s">
        <v>287</v>
      </c>
      <c r="I460" s="35" t="str">
        <f>IF(B460=B459,"",MAX($I$1:I459)+1)</f>
        <v/>
      </c>
      <c r="J460" s="35" t="str">
        <f>IF(H460=H459,"",MAX($J$1:J459)+1)</f>
        <v/>
      </c>
      <c r="K460" s="35" t="str">
        <f>IF(AND(H460=Cell1,B460=Cell2,C460&gt;=Date1,C460&lt;=Date2),MAX($K$1:K459)+1,"")</f>
        <v/>
      </c>
      <c r="P460" s="14" t="str">
        <f>IF(ROWS($1:459)&gt;MAX($I:$I),"",INDEX($B:$B,MATCH(ROWS($1:459),$I:$I,0)))</f>
        <v/>
      </c>
      <c r="Q460" s="12" t="str">
        <f>IF(ROWS($1:459)&gt;MAX($J:$J),"",INDEX($H:$H,MATCH(ROWS($1:459),$J:$J,0)))</f>
        <v/>
      </c>
    </row>
    <row r="461" spans="1:17" ht="15">
      <c r="A461" s="9">
        <v>9438</v>
      </c>
      <c r="B461" s="10" t="s">
        <v>340</v>
      </c>
      <c r="C461" s="5">
        <v>40810</v>
      </c>
      <c r="D461" s="11" t="s">
        <v>324</v>
      </c>
      <c r="E461" s="11" t="s">
        <v>301</v>
      </c>
      <c r="F461" s="11" t="s">
        <v>13</v>
      </c>
      <c r="G461" s="11" t="s">
        <v>13</v>
      </c>
      <c r="H461" s="11" t="s">
        <v>287</v>
      </c>
      <c r="I461" s="35" t="str">
        <f>IF(B461=B460,"",MAX($I$1:I460)+1)</f>
        <v/>
      </c>
      <c r="J461" s="35" t="str">
        <f>IF(H461=H460,"",MAX($J$1:J460)+1)</f>
        <v/>
      </c>
      <c r="K461" s="35" t="str">
        <f>IF(AND(H461=Cell1,B461=Cell2,C461&gt;=Date1,C461&lt;=Date2),MAX($K$1:K460)+1,"")</f>
        <v/>
      </c>
      <c r="P461" s="14" t="str">
        <f>IF(ROWS($1:460)&gt;MAX($I:$I),"",INDEX($B:$B,MATCH(ROWS($1:460),$I:$I,0)))</f>
        <v/>
      </c>
      <c r="Q461" s="12" t="str">
        <f>IF(ROWS($1:460)&gt;MAX($J:$J),"",INDEX($H:$H,MATCH(ROWS($1:460),$J:$J,0)))</f>
        <v/>
      </c>
    </row>
    <row r="462" spans="1:17" ht="15">
      <c r="A462" s="9">
        <v>9438</v>
      </c>
      <c r="B462" s="10" t="s">
        <v>340</v>
      </c>
      <c r="C462" s="5">
        <v>40811</v>
      </c>
      <c r="D462" s="11" t="s">
        <v>180</v>
      </c>
      <c r="E462" s="11" t="s">
        <v>203</v>
      </c>
      <c r="F462" s="11" t="s">
        <v>13</v>
      </c>
      <c r="G462" s="11" t="s">
        <v>13</v>
      </c>
      <c r="H462" s="11" t="s">
        <v>287</v>
      </c>
      <c r="I462" s="35" t="str">
        <f>IF(B462=B461,"",MAX($I$1:I461)+1)</f>
        <v/>
      </c>
      <c r="J462" s="35" t="str">
        <f>IF(H462=H461,"",MAX($J$1:J461)+1)</f>
        <v/>
      </c>
      <c r="K462" s="35" t="str">
        <f>IF(AND(H462=Cell1,B462=Cell2,C462&gt;=Date1,C462&lt;=Date2),MAX($K$1:K461)+1,"")</f>
        <v/>
      </c>
      <c r="P462" s="14" t="str">
        <f>IF(ROWS($1:461)&gt;MAX($I:$I),"",INDEX($B:$B,MATCH(ROWS($1:461),$I:$I,0)))</f>
        <v/>
      </c>
      <c r="Q462" s="12" t="str">
        <f>IF(ROWS($1:461)&gt;MAX($J:$J),"",INDEX($H:$H,MATCH(ROWS($1:461),$J:$J,0)))</f>
        <v/>
      </c>
    </row>
    <row r="463" spans="1:17" ht="15">
      <c r="A463" s="9">
        <v>9438</v>
      </c>
      <c r="B463" s="10" t="s">
        <v>340</v>
      </c>
      <c r="C463" s="5">
        <v>40812</v>
      </c>
      <c r="D463" s="11" t="s">
        <v>324</v>
      </c>
      <c r="E463" s="11" t="s">
        <v>295</v>
      </c>
      <c r="F463" s="11" t="s">
        <v>13</v>
      </c>
      <c r="G463" s="11" t="s">
        <v>13</v>
      </c>
      <c r="H463" s="11" t="s">
        <v>287</v>
      </c>
      <c r="I463" s="35" t="str">
        <f>IF(B463=B462,"",MAX($I$1:I462)+1)</f>
        <v/>
      </c>
      <c r="J463" s="35" t="str">
        <f>IF(H463=H462,"",MAX($J$1:J462)+1)</f>
        <v/>
      </c>
      <c r="K463" s="35" t="str">
        <f>IF(AND(H463=Cell1,B463=Cell2,C463&gt;=Date1,C463&lt;=Date2),MAX($K$1:K462)+1,"")</f>
        <v/>
      </c>
      <c r="P463" s="14" t="str">
        <f>IF(ROWS($1:462)&gt;MAX($I:$I),"",INDEX($B:$B,MATCH(ROWS($1:462),$I:$I,0)))</f>
        <v/>
      </c>
      <c r="Q463" s="12" t="str">
        <f>IF(ROWS($1:462)&gt;MAX($J:$J),"",INDEX($H:$H,MATCH(ROWS($1:462),$J:$J,0)))</f>
        <v/>
      </c>
    </row>
    <row r="464" spans="1:17" ht="15">
      <c r="A464" s="9">
        <v>9438</v>
      </c>
      <c r="B464" s="10" t="s">
        <v>340</v>
      </c>
      <c r="C464" s="5">
        <v>40813</v>
      </c>
      <c r="D464" s="11" t="s">
        <v>154</v>
      </c>
      <c r="E464" s="11" t="s">
        <v>255</v>
      </c>
      <c r="F464" s="11" t="s">
        <v>13</v>
      </c>
      <c r="G464" s="11" t="s">
        <v>13</v>
      </c>
      <c r="H464" s="11" t="s">
        <v>287</v>
      </c>
      <c r="I464" s="35" t="str">
        <f>IF(B464=B463,"",MAX($I$1:I463)+1)</f>
        <v/>
      </c>
      <c r="J464" s="35" t="str">
        <f>IF(H464=H463,"",MAX($J$1:J463)+1)</f>
        <v/>
      </c>
      <c r="K464" s="35" t="str">
        <f>IF(AND(H464=Cell1,B464=Cell2,C464&gt;=Date1,C464&lt;=Date2),MAX($K$1:K463)+1,"")</f>
        <v/>
      </c>
      <c r="P464" s="14" t="str">
        <f>IF(ROWS($1:463)&gt;MAX($I:$I),"",INDEX($B:$B,MATCH(ROWS($1:463),$I:$I,0)))</f>
        <v/>
      </c>
      <c r="Q464" s="12" t="str">
        <f>IF(ROWS($1:463)&gt;MAX($J:$J),"",INDEX($H:$H,MATCH(ROWS($1:463),$J:$J,0)))</f>
        <v/>
      </c>
    </row>
    <row r="465" spans="1:17" ht="15">
      <c r="A465" s="9">
        <v>9438</v>
      </c>
      <c r="B465" s="10" t="s">
        <v>340</v>
      </c>
      <c r="C465" s="5">
        <v>40814</v>
      </c>
      <c r="D465" s="11" t="s">
        <v>154</v>
      </c>
      <c r="E465" s="11" t="s">
        <v>200</v>
      </c>
      <c r="F465" s="11" t="s">
        <v>13</v>
      </c>
      <c r="G465" s="11" t="s">
        <v>13</v>
      </c>
      <c r="H465" s="11" t="s">
        <v>287</v>
      </c>
      <c r="I465" s="35" t="str">
        <f>IF(B465=B464,"",MAX($I$1:I464)+1)</f>
        <v/>
      </c>
      <c r="J465" s="35" t="str">
        <f>IF(H465=H464,"",MAX($J$1:J464)+1)</f>
        <v/>
      </c>
      <c r="K465" s="35" t="str">
        <f>IF(AND(H465=Cell1,B465=Cell2,C465&gt;=Date1,C465&lt;=Date2),MAX($K$1:K464)+1,"")</f>
        <v/>
      </c>
      <c r="P465" s="14" t="str">
        <f>IF(ROWS($1:464)&gt;MAX($I:$I),"",INDEX($B:$B,MATCH(ROWS($1:464),$I:$I,0)))</f>
        <v/>
      </c>
      <c r="Q465" s="12" t="str">
        <f>IF(ROWS($1:464)&gt;MAX($J:$J),"",INDEX($H:$H,MATCH(ROWS($1:464),$J:$J,0)))</f>
        <v/>
      </c>
    </row>
    <row r="466" spans="1:17" ht="15">
      <c r="A466" s="9">
        <v>9438</v>
      </c>
      <c r="B466" s="10" t="s">
        <v>340</v>
      </c>
      <c r="C466" s="5">
        <v>40815</v>
      </c>
      <c r="D466" s="11" t="s">
        <v>13</v>
      </c>
      <c r="E466" s="11" t="s">
        <v>13</v>
      </c>
      <c r="F466" s="11" t="s">
        <v>13</v>
      </c>
      <c r="G466" s="11" t="s">
        <v>13</v>
      </c>
      <c r="H466" s="11" t="s">
        <v>287</v>
      </c>
      <c r="I466" s="35" t="str">
        <f>IF(B466=B465,"",MAX($I$1:I465)+1)</f>
        <v/>
      </c>
      <c r="J466" s="35" t="str">
        <f>IF(H466=H465,"",MAX($J$1:J465)+1)</f>
        <v/>
      </c>
      <c r="K466" s="35" t="str">
        <f>IF(AND(H466=Cell1,B466=Cell2,C466&gt;=Date1,C466&lt;=Date2),MAX($K$1:K465)+1,"")</f>
        <v/>
      </c>
      <c r="P466" s="14" t="str">
        <f>IF(ROWS($1:465)&gt;MAX($I:$I),"",INDEX($B:$B,MATCH(ROWS($1:465),$I:$I,0)))</f>
        <v/>
      </c>
      <c r="Q466" s="12" t="str">
        <f>IF(ROWS($1:465)&gt;MAX($J:$J),"",INDEX($H:$H,MATCH(ROWS($1:465),$J:$J,0)))</f>
        <v/>
      </c>
    </row>
    <row r="467" spans="1:17" ht="15">
      <c r="A467" s="9">
        <v>9438</v>
      </c>
      <c r="B467" s="10" t="s">
        <v>340</v>
      </c>
      <c r="C467" s="5">
        <v>40817</v>
      </c>
      <c r="D467" s="11" t="s">
        <v>13</v>
      </c>
      <c r="E467" s="11" t="s">
        <v>13</v>
      </c>
      <c r="F467" s="11" t="s">
        <v>13</v>
      </c>
      <c r="G467" s="11" t="s">
        <v>13</v>
      </c>
      <c r="H467" s="11" t="s">
        <v>287</v>
      </c>
      <c r="I467" s="35" t="str">
        <f>IF(B467=B466,"",MAX($I$1:I466)+1)</f>
        <v/>
      </c>
      <c r="J467" s="35" t="str">
        <f>IF(H467=H466,"",MAX($J$1:J466)+1)</f>
        <v/>
      </c>
      <c r="K467" s="35" t="str">
        <f>IF(AND(H467=Cell1,B467=Cell2,C467&gt;=Date1,C467&lt;=Date2),MAX($K$1:K466)+1,"")</f>
        <v/>
      </c>
      <c r="P467" s="14" t="str">
        <f>IF(ROWS($1:466)&gt;MAX($I:$I),"",INDEX($B:$B,MATCH(ROWS($1:466),$I:$I,0)))</f>
        <v/>
      </c>
      <c r="Q467" s="12" t="str">
        <f>IF(ROWS($1:466)&gt;MAX($J:$J),"",INDEX($H:$H,MATCH(ROWS($1:466),$J:$J,0)))</f>
        <v/>
      </c>
    </row>
    <row r="468" spans="1:17" ht="15">
      <c r="A468" s="9">
        <v>9438</v>
      </c>
      <c r="B468" s="10" t="s">
        <v>340</v>
      </c>
      <c r="C468" s="5">
        <v>40818</v>
      </c>
      <c r="D468" s="11" t="s">
        <v>13</v>
      </c>
      <c r="E468" s="11" t="s">
        <v>255</v>
      </c>
      <c r="F468" s="11" t="s">
        <v>13</v>
      </c>
      <c r="G468" s="11" t="s">
        <v>13</v>
      </c>
      <c r="H468" s="11" t="s">
        <v>287</v>
      </c>
      <c r="I468" s="35" t="str">
        <f>IF(B468=B467,"",MAX($I$1:I467)+1)</f>
        <v/>
      </c>
      <c r="J468" s="35" t="str">
        <f>IF(H468=H467,"",MAX($J$1:J467)+1)</f>
        <v/>
      </c>
      <c r="K468" s="35" t="str">
        <f>IF(AND(H468=Cell1,B468=Cell2,C468&gt;=Date1,C468&lt;=Date2),MAX($K$1:K467)+1,"")</f>
        <v/>
      </c>
      <c r="P468" s="14" t="str">
        <f>IF(ROWS($1:467)&gt;MAX($I:$I),"",INDEX($B:$B,MATCH(ROWS($1:467),$I:$I,0)))</f>
        <v/>
      </c>
      <c r="Q468" s="12" t="str">
        <f>IF(ROWS($1:467)&gt;MAX($J:$J),"",INDEX($H:$H,MATCH(ROWS($1:467),$J:$J,0)))</f>
        <v/>
      </c>
    </row>
    <row r="469" spans="1:17" ht="15">
      <c r="A469" s="9">
        <v>9438</v>
      </c>
      <c r="B469" s="10" t="s">
        <v>340</v>
      </c>
      <c r="C469" s="5">
        <v>40819</v>
      </c>
      <c r="D469" s="11" t="s">
        <v>294</v>
      </c>
      <c r="E469" s="11" t="s">
        <v>200</v>
      </c>
      <c r="F469" s="11" t="s">
        <v>13</v>
      </c>
      <c r="G469" s="11" t="s">
        <v>13</v>
      </c>
      <c r="H469" s="11" t="s">
        <v>287</v>
      </c>
      <c r="I469" s="35" t="str">
        <f>IF(B469=B468,"",MAX($I$1:I468)+1)</f>
        <v/>
      </c>
      <c r="J469" s="35" t="str">
        <f>IF(H469=H468,"",MAX($J$1:J468)+1)</f>
        <v/>
      </c>
      <c r="K469" s="35" t="str">
        <f>IF(AND(H469=Cell1,B469=Cell2,C469&gt;=Date1,C469&lt;=Date2),MAX($K$1:K468)+1,"")</f>
        <v/>
      </c>
      <c r="P469" s="14" t="str">
        <f>IF(ROWS($1:468)&gt;MAX($I:$I),"",INDEX($B:$B,MATCH(ROWS($1:468),$I:$I,0)))</f>
        <v/>
      </c>
      <c r="Q469" s="12" t="str">
        <f>IF(ROWS($1:468)&gt;MAX($J:$J),"",INDEX($H:$H,MATCH(ROWS($1:468),$J:$J,0)))</f>
        <v/>
      </c>
    </row>
    <row r="470" spans="1:17" ht="15">
      <c r="A470" s="9">
        <v>9447</v>
      </c>
      <c r="B470" s="10" t="s">
        <v>342</v>
      </c>
      <c r="C470" s="5">
        <v>40806</v>
      </c>
      <c r="D470" s="11" t="s">
        <v>192</v>
      </c>
      <c r="E470" s="11" t="s">
        <v>203</v>
      </c>
      <c r="F470" s="11" t="s">
        <v>13</v>
      </c>
      <c r="G470" s="11" t="s">
        <v>13</v>
      </c>
      <c r="H470" s="11" t="s">
        <v>287</v>
      </c>
      <c r="I470" s="35">
        <f>IF(B470=B469,"",MAX($I$1:I469)+1)</f>
        <v>45</v>
      </c>
      <c r="J470" s="35" t="str">
        <f>IF(H470=H469,"",MAX($J$1:J469)+1)</f>
        <v/>
      </c>
      <c r="K470" s="35" t="str">
        <f>IF(AND(H470=Cell1,B470=Cell2,C470&gt;=Date1,C470&lt;=Date2),MAX($K$1:K469)+1,"")</f>
        <v/>
      </c>
      <c r="P470" s="14" t="str">
        <f>IF(ROWS($1:469)&gt;MAX($I:$I),"",INDEX($B:$B,MATCH(ROWS($1:469),$I:$I,0)))</f>
        <v/>
      </c>
      <c r="Q470" s="12" t="str">
        <f>IF(ROWS($1:469)&gt;MAX($J:$J),"",INDEX($H:$H,MATCH(ROWS($1:469),$J:$J,0)))</f>
        <v/>
      </c>
    </row>
    <row r="471" spans="1:17" ht="15">
      <c r="A471" s="9">
        <v>9447</v>
      </c>
      <c r="B471" s="10" t="s">
        <v>342</v>
      </c>
      <c r="C471" s="5">
        <v>40807</v>
      </c>
      <c r="D471" s="11" t="s">
        <v>307</v>
      </c>
      <c r="E471" s="11" t="s">
        <v>203</v>
      </c>
      <c r="F471" s="11" t="s">
        <v>13</v>
      </c>
      <c r="G471" s="11" t="s">
        <v>13</v>
      </c>
      <c r="H471" s="11" t="s">
        <v>287</v>
      </c>
      <c r="I471" s="35" t="str">
        <f>IF(B471=B470,"",MAX($I$1:I470)+1)</f>
        <v/>
      </c>
      <c r="J471" s="35" t="str">
        <f>IF(H471=H470,"",MAX($J$1:J470)+1)</f>
        <v/>
      </c>
      <c r="K471" s="35" t="str">
        <f>IF(AND(H471=Cell1,B471=Cell2,C471&gt;=Date1,C471&lt;=Date2),MAX($K$1:K470)+1,"")</f>
        <v/>
      </c>
      <c r="P471" s="14" t="str">
        <f>IF(ROWS($1:470)&gt;MAX($I:$I),"",INDEX($B:$B,MATCH(ROWS($1:470),$I:$I,0)))</f>
        <v/>
      </c>
      <c r="Q471" s="12" t="str">
        <f>IF(ROWS($1:470)&gt;MAX($J:$J),"",INDEX($H:$H,MATCH(ROWS($1:470),$J:$J,0)))</f>
        <v/>
      </c>
    </row>
    <row r="472" spans="1:17" ht="15">
      <c r="A472" s="9">
        <v>9447</v>
      </c>
      <c r="B472" s="10" t="s">
        <v>342</v>
      </c>
      <c r="C472" s="5">
        <v>40808</v>
      </c>
      <c r="D472" s="11" t="s">
        <v>189</v>
      </c>
      <c r="E472" s="11" t="s">
        <v>343</v>
      </c>
      <c r="F472" s="11" t="s">
        <v>13</v>
      </c>
      <c r="G472" s="11" t="s">
        <v>13</v>
      </c>
      <c r="H472" s="11" t="s">
        <v>287</v>
      </c>
      <c r="I472" s="35" t="str">
        <f>IF(B472=B471,"",MAX($I$1:I471)+1)</f>
        <v/>
      </c>
      <c r="J472" s="35" t="str">
        <f>IF(H472=H471,"",MAX($J$1:J471)+1)</f>
        <v/>
      </c>
      <c r="K472" s="35" t="str">
        <f>IF(AND(H472=Cell1,B472=Cell2,C472&gt;=Date1,C472&lt;=Date2),MAX($K$1:K471)+1,"")</f>
        <v/>
      </c>
      <c r="P472" s="14" t="str">
        <f>IF(ROWS($1:471)&gt;MAX($I:$I),"",INDEX($B:$B,MATCH(ROWS($1:471),$I:$I,0)))</f>
        <v/>
      </c>
      <c r="Q472" s="12" t="str">
        <f>IF(ROWS($1:471)&gt;MAX($J:$J),"",INDEX($H:$H,MATCH(ROWS($1:471),$J:$J,0)))</f>
        <v/>
      </c>
    </row>
    <row r="473" spans="1:17" ht="15">
      <c r="A473" s="9">
        <v>9447</v>
      </c>
      <c r="B473" s="10" t="s">
        <v>342</v>
      </c>
      <c r="C473" s="5">
        <v>40810</v>
      </c>
      <c r="D473" s="11" t="s">
        <v>294</v>
      </c>
      <c r="E473" s="11" t="s">
        <v>200</v>
      </c>
      <c r="F473" s="11" t="s">
        <v>13</v>
      </c>
      <c r="G473" s="11" t="s">
        <v>13</v>
      </c>
      <c r="H473" s="11" t="s">
        <v>287</v>
      </c>
      <c r="I473" s="35" t="str">
        <f>IF(B473=B472,"",MAX($I$1:I472)+1)</f>
        <v/>
      </c>
      <c r="J473" s="35" t="str">
        <f>IF(H473=H472,"",MAX($J$1:J472)+1)</f>
        <v/>
      </c>
      <c r="K473" s="35" t="str">
        <f>IF(AND(H473=Cell1,B473=Cell2,C473&gt;=Date1,C473&lt;=Date2),MAX($K$1:K472)+1,"")</f>
        <v/>
      </c>
      <c r="P473" s="14" t="str">
        <f>IF(ROWS($1:472)&gt;MAX($I:$I),"",INDEX($B:$B,MATCH(ROWS($1:472),$I:$I,0)))</f>
        <v/>
      </c>
      <c r="Q473" s="12" t="str">
        <f>IF(ROWS($1:472)&gt;MAX($J:$J),"",INDEX($H:$H,MATCH(ROWS($1:472),$J:$J,0)))</f>
        <v/>
      </c>
    </row>
    <row r="474" spans="1:17" ht="15">
      <c r="A474" s="9">
        <v>9447</v>
      </c>
      <c r="B474" s="10" t="s">
        <v>342</v>
      </c>
      <c r="C474" s="5">
        <v>40811</v>
      </c>
      <c r="D474" s="11" t="s">
        <v>184</v>
      </c>
      <c r="E474" s="11" t="s">
        <v>301</v>
      </c>
      <c r="F474" s="11" t="s">
        <v>13</v>
      </c>
      <c r="G474" s="11" t="s">
        <v>13</v>
      </c>
      <c r="H474" s="11" t="s">
        <v>287</v>
      </c>
      <c r="I474" s="35" t="str">
        <f>IF(B474=B473,"",MAX($I$1:I473)+1)</f>
        <v/>
      </c>
      <c r="J474" s="35" t="str">
        <f>IF(H474=H473,"",MAX($J$1:J473)+1)</f>
        <v/>
      </c>
      <c r="K474" s="35" t="str">
        <f>IF(AND(H474=Cell1,B474=Cell2,C474&gt;=Date1,C474&lt;=Date2),MAX($K$1:K473)+1,"")</f>
        <v/>
      </c>
      <c r="P474" s="14" t="str">
        <f>IF(ROWS($1:473)&gt;MAX($I:$I),"",INDEX($B:$B,MATCH(ROWS($1:473),$I:$I,0)))</f>
        <v/>
      </c>
      <c r="Q474" s="12" t="str">
        <f>IF(ROWS($1:473)&gt;MAX($J:$J),"",INDEX($H:$H,MATCH(ROWS($1:473),$J:$J,0)))</f>
        <v/>
      </c>
    </row>
    <row r="475" spans="1:17" ht="15">
      <c r="A475" s="9">
        <v>9447</v>
      </c>
      <c r="B475" s="10" t="s">
        <v>342</v>
      </c>
      <c r="C475" s="5">
        <v>40812</v>
      </c>
      <c r="D475" s="11" t="s">
        <v>307</v>
      </c>
      <c r="E475" s="11" t="s">
        <v>197</v>
      </c>
      <c r="F475" s="11" t="s">
        <v>13</v>
      </c>
      <c r="G475" s="11" t="s">
        <v>13</v>
      </c>
      <c r="H475" s="11" t="s">
        <v>287</v>
      </c>
      <c r="I475" s="35" t="str">
        <f>IF(B475=B474,"",MAX($I$1:I474)+1)</f>
        <v/>
      </c>
      <c r="J475" s="35" t="str">
        <f>IF(H475=H474,"",MAX($J$1:J474)+1)</f>
        <v/>
      </c>
      <c r="K475" s="35" t="str">
        <f>IF(AND(H475=Cell1,B475=Cell2,C475&gt;=Date1,C475&lt;=Date2),MAX($K$1:K474)+1,"")</f>
        <v/>
      </c>
      <c r="P475" s="14" t="str">
        <f>IF(ROWS($1:474)&gt;MAX($I:$I),"",INDEX($B:$B,MATCH(ROWS($1:474),$I:$I,0)))</f>
        <v/>
      </c>
      <c r="Q475" s="12" t="str">
        <f>IF(ROWS($1:474)&gt;MAX($J:$J),"",INDEX($H:$H,MATCH(ROWS($1:474),$J:$J,0)))</f>
        <v/>
      </c>
    </row>
    <row r="476" spans="1:17" ht="15">
      <c r="A476" s="9">
        <v>9447</v>
      </c>
      <c r="B476" s="10" t="s">
        <v>342</v>
      </c>
      <c r="C476" s="5">
        <v>40813</v>
      </c>
      <c r="D476" s="11" t="s">
        <v>192</v>
      </c>
      <c r="E476" s="11" t="s">
        <v>200</v>
      </c>
      <c r="F476" s="11" t="s">
        <v>13</v>
      </c>
      <c r="G476" s="11" t="s">
        <v>13</v>
      </c>
      <c r="H476" s="11" t="s">
        <v>287</v>
      </c>
      <c r="I476" s="35" t="str">
        <f>IF(B476=B475,"",MAX($I$1:I475)+1)</f>
        <v/>
      </c>
      <c r="J476" s="35" t="str">
        <f>IF(H476=H475,"",MAX($J$1:J475)+1)</f>
        <v/>
      </c>
      <c r="K476" s="35" t="str">
        <f>IF(AND(H476=Cell1,B476=Cell2,C476&gt;=Date1,C476&lt;=Date2),MAX($K$1:K475)+1,"")</f>
        <v/>
      </c>
      <c r="P476" s="14" t="str">
        <f>IF(ROWS($1:475)&gt;MAX($I:$I),"",INDEX($B:$B,MATCH(ROWS($1:475),$I:$I,0)))</f>
        <v/>
      </c>
      <c r="Q476" s="12" t="str">
        <f>IF(ROWS($1:475)&gt;MAX($J:$J),"",INDEX($H:$H,MATCH(ROWS($1:475),$J:$J,0)))</f>
        <v/>
      </c>
    </row>
    <row r="477" spans="1:17" ht="15">
      <c r="A477" s="9">
        <v>9447</v>
      </c>
      <c r="B477" s="10" t="s">
        <v>342</v>
      </c>
      <c r="C477" s="5">
        <v>40814</v>
      </c>
      <c r="D477" s="11" t="s">
        <v>307</v>
      </c>
      <c r="E477" s="11" t="s">
        <v>296</v>
      </c>
      <c r="F477" s="11" t="s">
        <v>13</v>
      </c>
      <c r="G477" s="11" t="s">
        <v>13</v>
      </c>
      <c r="H477" s="11" t="s">
        <v>287</v>
      </c>
      <c r="I477" s="35" t="str">
        <f>IF(B477=B476,"",MAX($I$1:I476)+1)</f>
        <v/>
      </c>
      <c r="J477" s="35" t="str">
        <f>IF(H477=H476,"",MAX($J$1:J476)+1)</f>
        <v/>
      </c>
      <c r="K477" s="35" t="str">
        <f>IF(AND(H477=Cell1,B477=Cell2,C477&gt;=Date1,C477&lt;=Date2),MAX($K$1:K476)+1,"")</f>
        <v/>
      </c>
      <c r="P477" s="14" t="str">
        <f>IF(ROWS($1:476)&gt;MAX($I:$I),"",INDEX($B:$B,MATCH(ROWS($1:476),$I:$I,0)))</f>
        <v/>
      </c>
      <c r="Q477" s="12" t="str">
        <f>IF(ROWS($1:476)&gt;MAX($J:$J),"",INDEX($H:$H,MATCH(ROWS($1:476),$J:$J,0)))</f>
        <v/>
      </c>
    </row>
    <row r="478" spans="1:17" ht="15">
      <c r="A478" s="9">
        <v>9447</v>
      </c>
      <c r="B478" s="10" t="s">
        <v>342</v>
      </c>
      <c r="C478" s="5">
        <v>40815</v>
      </c>
      <c r="D478" s="11" t="s">
        <v>13</v>
      </c>
      <c r="E478" s="11" t="s">
        <v>13</v>
      </c>
      <c r="F478" s="11" t="s">
        <v>13</v>
      </c>
      <c r="G478" s="11" t="s">
        <v>13</v>
      </c>
      <c r="H478" s="11" t="s">
        <v>287</v>
      </c>
      <c r="I478" s="35" t="str">
        <f>IF(B478=B477,"",MAX($I$1:I477)+1)</f>
        <v/>
      </c>
      <c r="J478" s="35" t="str">
        <f>IF(H478=H477,"",MAX($J$1:J477)+1)</f>
        <v/>
      </c>
      <c r="K478" s="35" t="str">
        <f>IF(AND(H478=Cell1,B478=Cell2,C478&gt;=Date1,C478&lt;=Date2),MAX($K$1:K477)+1,"")</f>
        <v/>
      </c>
      <c r="P478" s="14" t="str">
        <f>IF(ROWS($1:477)&gt;MAX($I:$I),"",INDEX($B:$B,MATCH(ROWS($1:477),$I:$I,0)))</f>
        <v/>
      </c>
      <c r="Q478" s="12" t="str">
        <f>IF(ROWS($1:477)&gt;MAX($J:$J),"",INDEX($H:$H,MATCH(ROWS($1:477),$J:$J,0)))</f>
        <v/>
      </c>
    </row>
    <row r="479" spans="1:17" ht="15">
      <c r="A479" s="9">
        <v>9447</v>
      </c>
      <c r="B479" s="10" t="s">
        <v>342</v>
      </c>
      <c r="C479" s="5">
        <v>40817</v>
      </c>
      <c r="D479" s="11" t="s">
        <v>13</v>
      </c>
      <c r="E479" s="11" t="s">
        <v>13</v>
      </c>
      <c r="F479" s="11" t="s">
        <v>13</v>
      </c>
      <c r="G479" s="11" t="s">
        <v>13</v>
      </c>
      <c r="H479" s="11" t="s">
        <v>287</v>
      </c>
      <c r="I479" s="35" t="str">
        <f>IF(B479=B478,"",MAX($I$1:I478)+1)</f>
        <v/>
      </c>
      <c r="J479" s="35" t="str">
        <f>IF(H479=H478,"",MAX($J$1:J478)+1)</f>
        <v/>
      </c>
      <c r="K479" s="35" t="str">
        <f>IF(AND(H479=Cell1,B479=Cell2,C479&gt;=Date1,C479&lt;=Date2),MAX($K$1:K478)+1,"")</f>
        <v/>
      </c>
      <c r="P479" s="14" t="str">
        <f>IF(ROWS($1:478)&gt;MAX($I:$I),"",INDEX($B:$B,MATCH(ROWS($1:478),$I:$I,0)))</f>
        <v/>
      </c>
      <c r="Q479" s="12" t="str">
        <f>IF(ROWS($1:478)&gt;MAX($J:$J),"",INDEX($H:$H,MATCH(ROWS($1:478),$J:$J,0)))</f>
        <v/>
      </c>
    </row>
    <row r="480" spans="1:17" ht="15">
      <c r="A480" s="9">
        <v>9447</v>
      </c>
      <c r="B480" s="10" t="s">
        <v>342</v>
      </c>
      <c r="C480" s="5">
        <v>40818</v>
      </c>
      <c r="D480" s="11" t="s">
        <v>13</v>
      </c>
      <c r="E480" s="11" t="s">
        <v>312</v>
      </c>
      <c r="F480" s="11" t="s">
        <v>13</v>
      </c>
      <c r="G480" s="11" t="s">
        <v>13</v>
      </c>
      <c r="H480" s="11" t="s">
        <v>287</v>
      </c>
      <c r="I480" s="35" t="str">
        <f>IF(B480=B479,"",MAX($I$1:I479)+1)</f>
        <v/>
      </c>
      <c r="J480" s="35" t="str">
        <f>IF(H480=H479,"",MAX($J$1:J479)+1)</f>
        <v/>
      </c>
      <c r="K480" s="35" t="str">
        <f>IF(AND(H480=Cell1,B480=Cell2,C480&gt;=Date1,C480&lt;=Date2),MAX($K$1:K479)+1,"")</f>
        <v/>
      </c>
      <c r="P480" s="14" t="str">
        <f>IF(ROWS($1:479)&gt;MAX($I:$I),"",INDEX($B:$B,MATCH(ROWS($1:479),$I:$I,0)))</f>
        <v/>
      </c>
      <c r="Q480" s="12" t="str">
        <f>IF(ROWS($1:479)&gt;MAX($J:$J),"",INDEX($H:$H,MATCH(ROWS($1:479),$J:$J,0)))</f>
        <v/>
      </c>
    </row>
    <row r="481" spans="1:17" ht="15">
      <c r="A481" s="9">
        <v>9447</v>
      </c>
      <c r="B481" s="10" t="s">
        <v>342</v>
      </c>
      <c r="C481" s="5">
        <v>40819</v>
      </c>
      <c r="D481" s="11" t="s">
        <v>291</v>
      </c>
      <c r="E481" s="11" t="s">
        <v>295</v>
      </c>
      <c r="F481" s="11" t="s">
        <v>13</v>
      </c>
      <c r="G481" s="11" t="s">
        <v>13</v>
      </c>
      <c r="H481" s="11" t="s">
        <v>287</v>
      </c>
      <c r="I481" s="35" t="str">
        <f>IF(B481=B480,"",MAX($I$1:I480)+1)</f>
        <v/>
      </c>
      <c r="J481" s="35" t="str">
        <f>IF(H481=H480,"",MAX($J$1:J480)+1)</f>
        <v/>
      </c>
      <c r="K481" s="35" t="str">
        <f>IF(AND(H481=Cell1,B481=Cell2,C481&gt;=Date1,C481&lt;=Date2),MAX($K$1:K480)+1,"")</f>
        <v/>
      </c>
      <c r="P481" s="14" t="str">
        <f>IF(ROWS($1:480)&gt;MAX($I:$I),"",INDEX($B:$B,MATCH(ROWS($1:480),$I:$I,0)))</f>
        <v/>
      </c>
      <c r="Q481" s="12" t="str">
        <f>IF(ROWS($1:480)&gt;MAX($J:$J),"",INDEX($H:$H,MATCH(ROWS($1:480),$J:$J,0)))</f>
        <v/>
      </c>
    </row>
    <row r="482" spans="1:17" ht="15">
      <c r="A482" s="9">
        <v>9448</v>
      </c>
      <c r="B482" s="10" t="s">
        <v>344</v>
      </c>
      <c r="C482" s="5">
        <v>40806</v>
      </c>
      <c r="D482" s="11" t="s">
        <v>192</v>
      </c>
      <c r="E482" s="11" t="s">
        <v>200</v>
      </c>
      <c r="F482" s="11" t="s">
        <v>13</v>
      </c>
      <c r="G482" s="11" t="s">
        <v>13</v>
      </c>
      <c r="H482" s="11" t="s">
        <v>287</v>
      </c>
      <c r="I482" s="35">
        <f>IF(B482=B481,"",MAX($I$1:I481)+1)</f>
        <v>46</v>
      </c>
      <c r="J482" s="35" t="str">
        <f>IF(H482=H481,"",MAX($J$1:J481)+1)</f>
        <v/>
      </c>
      <c r="K482" s="35" t="str">
        <f>IF(AND(H482=Cell1,B482=Cell2,C482&gt;=Date1,C482&lt;=Date2),MAX($K$1:K481)+1,"")</f>
        <v/>
      </c>
      <c r="P482" s="14" t="str">
        <f>IF(ROWS($1:481)&gt;MAX($I:$I),"",INDEX($B:$B,MATCH(ROWS($1:481),$I:$I,0)))</f>
        <v/>
      </c>
      <c r="Q482" s="12" t="str">
        <f>IF(ROWS($1:481)&gt;MAX($J:$J),"",INDEX($H:$H,MATCH(ROWS($1:481),$J:$J,0)))</f>
        <v/>
      </c>
    </row>
    <row r="483" spans="1:17" ht="15">
      <c r="A483" s="9">
        <v>9448</v>
      </c>
      <c r="B483" s="10" t="s">
        <v>344</v>
      </c>
      <c r="C483" s="5">
        <v>40807</v>
      </c>
      <c r="D483" s="11" t="s">
        <v>291</v>
      </c>
      <c r="E483" s="11" t="s">
        <v>118</v>
      </c>
      <c r="F483" s="11" t="s">
        <v>13</v>
      </c>
      <c r="G483" s="11" t="s">
        <v>13</v>
      </c>
      <c r="H483" s="11" t="s">
        <v>287</v>
      </c>
      <c r="I483" s="35" t="str">
        <f>IF(B483=B482,"",MAX($I$1:I482)+1)</f>
        <v/>
      </c>
      <c r="J483" s="35" t="str">
        <f>IF(H483=H482,"",MAX($J$1:J482)+1)</f>
        <v/>
      </c>
      <c r="K483" s="35" t="str">
        <f>IF(AND(H483=Cell1,B483=Cell2,C483&gt;=Date1,C483&lt;=Date2),MAX($K$1:K482)+1,"")</f>
        <v/>
      </c>
      <c r="P483" s="14" t="str">
        <f>IF(ROWS($1:482)&gt;MAX($I:$I),"",INDEX($B:$B,MATCH(ROWS($1:482),$I:$I,0)))</f>
        <v/>
      </c>
      <c r="Q483" s="12" t="str">
        <f>IF(ROWS($1:482)&gt;MAX($J:$J),"",INDEX($H:$H,MATCH(ROWS($1:482),$J:$J,0)))</f>
        <v/>
      </c>
    </row>
    <row r="484" spans="1:17" ht="15">
      <c r="A484" s="9">
        <v>9448</v>
      </c>
      <c r="B484" s="10" t="s">
        <v>344</v>
      </c>
      <c r="C484" s="5">
        <v>40808</v>
      </c>
      <c r="D484" s="11" t="s">
        <v>154</v>
      </c>
      <c r="E484" s="11" t="s">
        <v>337</v>
      </c>
      <c r="F484" s="11" t="s">
        <v>13</v>
      </c>
      <c r="G484" s="11" t="s">
        <v>13</v>
      </c>
      <c r="H484" s="11" t="s">
        <v>287</v>
      </c>
      <c r="I484" s="35" t="str">
        <f>IF(B484=B483,"",MAX($I$1:I483)+1)</f>
        <v/>
      </c>
      <c r="J484" s="35" t="str">
        <f>IF(H484=H483,"",MAX($J$1:J483)+1)</f>
        <v/>
      </c>
      <c r="K484" s="35" t="str">
        <f>IF(AND(H484=Cell1,B484=Cell2,C484&gt;=Date1,C484&lt;=Date2),MAX($K$1:K483)+1,"")</f>
        <v/>
      </c>
      <c r="P484" s="14" t="str">
        <f>IF(ROWS($1:483)&gt;MAX($I:$I),"",INDEX($B:$B,MATCH(ROWS($1:483),$I:$I,0)))</f>
        <v/>
      </c>
      <c r="Q484" s="12" t="str">
        <f>IF(ROWS($1:483)&gt;MAX($J:$J),"",INDEX($H:$H,MATCH(ROWS($1:483),$J:$J,0)))</f>
        <v/>
      </c>
    </row>
    <row r="485" spans="1:17" ht="15">
      <c r="A485" s="9">
        <v>9448</v>
      </c>
      <c r="B485" s="10" t="s">
        <v>344</v>
      </c>
      <c r="C485" s="5">
        <v>40810</v>
      </c>
      <c r="D485" s="11" t="s">
        <v>183</v>
      </c>
      <c r="E485" s="11" t="s">
        <v>301</v>
      </c>
      <c r="F485" s="11" t="s">
        <v>13</v>
      </c>
      <c r="G485" s="11" t="s">
        <v>13</v>
      </c>
      <c r="H485" s="11" t="s">
        <v>287</v>
      </c>
      <c r="I485" s="35" t="str">
        <f>IF(B485=B484,"",MAX($I$1:I484)+1)</f>
        <v/>
      </c>
      <c r="J485" s="35" t="str">
        <f>IF(H485=H484,"",MAX($J$1:J484)+1)</f>
        <v/>
      </c>
      <c r="K485" s="35" t="str">
        <f>IF(AND(H485=Cell1,B485=Cell2,C485&gt;=Date1,C485&lt;=Date2),MAX($K$1:K484)+1,"")</f>
        <v/>
      </c>
      <c r="P485" s="14" t="str">
        <f>IF(ROWS($1:484)&gt;MAX($I:$I),"",INDEX($B:$B,MATCH(ROWS($1:484),$I:$I,0)))</f>
        <v/>
      </c>
      <c r="Q485" s="12" t="str">
        <f>IF(ROWS($1:484)&gt;MAX($J:$J),"",INDEX($H:$H,MATCH(ROWS($1:484),$J:$J,0)))</f>
        <v/>
      </c>
    </row>
    <row r="486" spans="1:17" ht="15">
      <c r="A486" s="9">
        <v>9448</v>
      </c>
      <c r="B486" s="10" t="s">
        <v>344</v>
      </c>
      <c r="C486" s="5">
        <v>40811</v>
      </c>
      <c r="D486" s="11" t="s">
        <v>294</v>
      </c>
      <c r="E486" s="11" t="s">
        <v>301</v>
      </c>
      <c r="F486" s="11" t="s">
        <v>13</v>
      </c>
      <c r="G486" s="11" t="s">
        <v>13</v>
      </c>
      <c r="H486" s="11" t="s">
        <v>287</v>
      </c>
      <c r="I486" s="35" t="str">
        <f>IF(B486=B485,"",MAX($I$1:I485)+1)</f>
        <v/>
      </c>
      <c r="J486" s="35" t="str">
        <f>IF(H486=H485,"",MAX($J$1:J485)+1)</f>
        <v/>
      </c>
      <c r="K486" s="35" t="str">
        <f>IF(AND(H486=Cell1,B486=Cell2,C486&gt;=Date1,C486&lt;=Date2),MAX($K$1:K485)+1,"")</f>
        <v/>
      </c>
      <c r="P486" s="14" t="str">
        <f>IF(ROWS($1:485)&gt;MAX($I:$I),"",INDEX($B:$B,MATCH(ROWS($1:485),$I:$I,0)))</f>
        <v/>
      </c>
      <c r="Q486" s="12" t="str">
        <f>IF(ROWS($1:485)&gt;MAX($J:$J),"",INDEX($H:$H,MATCH(ROWS($1:485),$J:$J,0)))</f>
        <v/>
      </c>
    </row>
    <row r="487" spans="1:17" ht="15">
      <c r="A487" s="9">
        <v>9448</v>
      </c>
      <c r="B487" s="10" t="s">
        <v>344</v>
      </c>
      <c r="C487" s="5">
        <v>40812</v>
      </c>
      <c r="D487" s="11" t="s">
        <v>183</v>
      </c>
      <c r="E487" s="11" t="s">
        <v>203</v>
      </c>
      <c r="F487" s="11" t="s">
        <v>13</v>
      </c>
      <c r="G487" s="11" t="s">
        <v>13</v>
      </c>
      <c r="H487" s="11" t="s">
        <v>287</v>
      </c>
      <c r="I487" s="35" t="str">
        <f>IF(B487=B486,"",MAX($I$1:I486)+1)</f>
        <v/>
      </c>
      <c r="J487" s="35" t="str">
        <f>IF(H487=H486,"",MAX($J$1:J486)+1)</f>
        <v/>
      </c>
      <c r="K487" s="35" t="str">
        <f>IF(AND(H487=Cell1,B487=Cell2,C487&gt;=Date1,C487&lt;=Date2),MAX($K$1:K486)+1,"")</f>
        <v/>
      </c>
      <c r="P487" s="14" t="str">
        <f>IF(ROWS($1:486)&gt;MAX($I:$I),"",INDEX($B:$B,MATCH(ROWS($1:486),$I:$I,0)))</f>
        <v/>
      </c>
      <c r="Q487" s="12" t="str">
        <f>IF(ROWS($1:486)&gt;MAX($J:$J),"",INDEX($H:$H,MATCH(ROWS($1:486),$J:$J,0)))</f>
        <v/>
      </c>
    </row>
    <row r="488" spans="1:17" ht="15">
      <c r="A488" s="9">
        <v>9448</v>
      </c>
      <c r="B488" s="10" t="s">
        <v>344</v>
      </c>
      <c r="C488" s="5">
        <v>40813</v>
      </c>
      <c r="D488" s="11" t="s">
        <v>154</v>
      </c>
      <c r="E488" s="11" t="s">
        <v>255</v>
      </c>
      <c r="F488" s="11" t="s">
        <v>13</v>
      </c>
      <c r="G488" s="11" t="s">
        <v>13</v>
      </c>
      <c r="H488" s="11" t="s">
        <v>287</v>
      </c>
      <c r="I488" s="35" t="str">
        <f>IF(B488=B487,"",MAX($I$1:I487)+1)</f>
        <v/>
      </c>
      <c r="J488" s="35" t="str">
        <f>IF(H488=H487,"",MAX($J$1:J487)+1)</f>
        <v/>
      </c>
      <c r="K488" s="35" t="str">
        <f>IF(AND(H488=Cell1,B488=Cell2,C488&gt;=Date1,C488&lt;=Date2),MAX($K$1:K487)+1,"")</f>
        <v/>
      </c>
      <c r="P488" s="14" t="str">
        <f>IF(ROWS($1:487)&gt;MAX($I:$I),"",INDEX($B:$B,MATCH(ROWS($1:487),$I:$I,0)))</f>
        <v/>
      </c>
      <c r="Q488" s="12" t="str">
        <f>IF(ROWS($1:487)&gt;MAX($J:$J),"",INDEX($H:$H,MATCH(ROWS($1:487),$J:$J,0)))</f>
        <v/>
      </c>
    </row>
    <row r="489" spans="1:17" ht="15">
      <c r="A489" s="9">
        <v>9448</v>
      </c>
      <c r="B489" s="10" t="s">
        <v>344</v>
      </c>
      <c r="C489" s="5">
        <v>40814</v>
      </c>
      <c r="D489" s="11" t="s">
        <v>154</v>
      </c>
      <c r="E489" s="11" t="s">
        <v>295</v>
      </c>
      <c r="F489" s="11" t="s">
        <v>13</v>
      </c>
      <c r="G489" s="11" t="s">
        <v>13</v>
      </c>
      <c r="H489" s="11" t="s">
        <v>287</v>
      </c>
      <c r="I489" s="35" t="str">
        <f>IF(B489=B488,"",MAX($I$1:I488)+1)</f>
        <v/>
      </c>
      <c r="J489" s="35" t="str">
        <f>IF(H489=H488,"",MAX($J$1:J488)+1)</f>
        <v/>
      </c>
      <c r="K489" s="35" t="str">
        <f>IF(AND(H489=Cell1,B489=Cell2,C489&gt;=Date1,C489&lt;=Date2),MAX($K$1:K488)+1,"")</f>
        <v/>
      </c>
      <c r="P489" s="14" t="str">
        <f>IF(ROWS($1:488)&gt;MAX($I:$I),"",INDEX($B:$B,MATCH(ROWS($1:488),$I:$I,0)))</f>
        <v/>
      </c>
      <c r="Q489" s="12" t="str">
        <f>IF(ROWS($1:488)&gt;MAX($J:$J),"",INDEX($H:$H,MATCH(ROWS($1:488),$J:$J,0)))</f>
        <v/>
      </c>
    </row>
    <row r="490" spans="1:17" ht="15">
      <c r="A490" s="9">
        <v>9448</v>
      </c>
      <c r="B490" s="10" t="s">
        <v>344</v>
      </c>
      <c r="C490" s="5">
        <v>40815</v>
      </c>
      <c r="D490" s="11" t="s">
        <v>13</v>
      </c>
      <c r="E490" s="11" t="s">
        <v>13</v>
      </c>
      <c r="F490" s="11" t="s">
        <v>13</v>
      </c>
      <c r="G490" s="11" t="s">
        <v>13</v>
      </c>
      <c r="H490" s="11" t="s">
        <v>287</v>
      </c>
      <c r="I490" s="35" t="str">
        <f>IF(B490=B489,"",MAX($I$1:I489)+1)</f>
        <v/>
      </c>
      <c r="J490" s="35" t="str">
        <f>IF(H490=H489,"",MAX($J$1:J489)+1)</f>
        <v/>
      </c>
      <c r="K490" s="35" t="str">
        <f>IF(AND(H490=Cell1,B490=Cell2,C490&gt;=Date1,C490&lt;=Date2),MAX($K$1:K489)+1,"")</f>
        <v/>
      </c>
      <c r="P490" s="14" t="str">
        <f>IF(ROWS($1:489)&gt;MAX($I:$I),"",INDEX($B:$B,MATCH(ROWS($1:489),$I:$I,0)))</f>
        <v/>
      </c>
      <c r="Q490" s="12" t="str">
        <f>IF(ROWS($1:489)&gt;MAX($J:$J),"",INDEX($H:$H,MATCH(ROWS($1:489),$J:$J,0)))</f>
        <v/>
      </c>
    </row>
    <row r="491" spans="1:17" ht="15">
      <c r="A491" s="9">
        <v>9448</v>
      </c>
      <c r="B491" s="10" t="s">
        <v>344</v>
      </c>
      <c r="C491" s="5">
        <v>40817</v>
      </c>
      <c r="D491" s="11" t="s">
        <v>13</v>
      </c>
      <c r="E491" s="11" t="s">
        <v>13</v>
      </c>
      <c r="F491" s="11" t="s">
        <v>13</v>
      </c>
      <c r="G491" s="11" t="s">
        <v>13</v>
      </c>
      <c r="H491" s="11" t="s">
        <v>287</v>
      </c>
      <c r="I491" s="35" t="str">
        <f>IF(B491=B490,"",MAX($I$1:I490)+1)</f>
        <v/>
      </c>
      <c r="J491" s="35" t="str">
        <f>IF(H491=H490,"",MAX($J$1:J490)+1)</f>
        <v/>
      </c>
      <c r="K491" s="35" t="str">
        <f>IF(AND(H491=Cell1,B491=Cell2,C491&gt;=Date1,C491&lt;=Date2),MAX($K$1:K490)+1,"")</f>
        <v/>
      </c>
      <c r="P491" s="14" t="str">
        <f>IF(ROWS($1:490)&gt;MAX($I:$I),"",INDEX($B:$B,MATCH(ROWS($1:490),$I:$I,0)))</f>
        <v/>
      </c>
      <c r="Q491" s="12" t="str">
        <f>IF(ROWS($1:490)&gt;MAX($J:$J),"",INDEX($H:$H,MATCH(ROWS($1:490),$J:$J,0)))</f>
        <v/>
      </c>
    </row>
    <row r="492" spans="1:17" ht="15">
      <c r="A492" s="9">
        <v>9448</v>
      </c>
      <c r="B492" s="10" t="s">
        <v>344</v>
      </c>
      <c r="C492" s="5">
        <v>40818</v>
      </c>
      <c r="D492" s="11" t="s">
        <v>13</v>
      </c>
      <c r="E492" s="11" t="s">
        <v>301</v>
      </c>
      <c r="F492" s="11" t="s">
        <v>13</v>
      </c>
      <c r="G492" s="11" t="s">
        <v>13</v>
      </c>
      <c r="H492" s="11" t="s">
        <v>287</v>
      </c>
      <c r="I492" s="35" t="str">
        <f>IF(B492=B491,"",MAX($I$1:I491)+1)</f>
        <v/>
      </c>
      <c r="J492" s="35" t="str">
        <f>IF(H492=H491,"",MAX($J$1:J491)+1)</f>
        <v/>
      </c>
      <c r="K492" s="35" t="str">
        <f>IF(AND(H492=Cell1,B492=Cell2,C492&gt;=Date1,C492&lt;=Date2),MAX($K$1:K491)+1,"")</f>
        <v/>
      </c>
      <c r="P492" s="14" t="str">
        <f>IF(ROWS($1:491)&gt;MAX($I:$I),"",INDEX($B:$B,MATCH(ROWS($1:491),$I:$I,0)))</f>
        <v/>
      </c>
      <c r="Q492" s="12" t="str">
        <f>IF(ROWS($1:491)&gt;MAX($J:$J),"",INDEX($H:$H,MATCH(ROWS($1:491),$J:$J,0)))</f>
        <v/>
      </c>
    </row>
    <row r="493" spans="1:17" ht="15">
      <c r="A493" s="9">
        <v>9448</v>
      </c>
      <c r="B493" s="10" t="s">
        <v>344</v>
      </c>
      <c r="C493" s="5">
        <v>40819</v>
      </c>
      <c r="D493" s="11" t="s">
        <v>280</v>
      </c>
      <c r="E493" s="11" t="s">
        <v>200</v>
      </c>
      <c r="F493" s="11" t="s">
        <v>13</v>
      </c>
      <c r="G493" s="11" t="s">
        <v>13</v>
      </c>
      <c r="H493" s="11" t="s">
        <v>287</v>
      </c>
      <c r="I493" s="35" t="str">
        <f>IF(B493=B492,"",MAX($I$1:I492)+1)</f>
        <v/>
      </c>
      <c r="J493" s="35" t="str">
        <f>IF(H493=H492,"",MAX($J$1:J492)+1)</f>
        <v/>
      </c>
      <c r="K493" s="35" t="str">
        <f>IF(AND(H493=Cell1,B493=Cell2,C493&gt;=Date1,C493&lt;=Date2),MAX($K$1:K492)+1,"")</f>
        <v/>
      </c>
      <c r="P493" s="14" t="str">
        <f>IF(ROWS($1:492)&gt;MAX($I:$I),"",INDEX($B:$B,MATCH(ROWS($1:492),$I:$I,0)))</f>
        <v/>
      </c>
      <c r="Q493" s="12" t="str">
        <f>IF(ROWS($1:492)&gt;MAX($J:$J),"",INDEX($H:$H,MATCH(ROWS($1:492),$J:$J,0)))</f>
        <v/>
      </c>
    </row>
    <row r="494" spans="1:17" ht="15">
      <c r="A494" s="9">
        <v>10008</v>
      </c>
      <c r="B494" s="10" t="s">
        <v>346</v>
      </c>
      <c r="C494" s="5">
        <v>40814</v>
      </c>
      <c r="D494" s="11" t="s">
        <v>291</v>
      </c>
      <c r="E494" s="11" t="s">
        <v>13</v>
      </c>
      <c r="F494" s="11" t="s">
        <v>13</v>
      </c>
      <c r="G494" s="11" t="s">
        <v>13</v>
      </c>
      <c r="H494" s="11" t="s">
        <v>345</v>
      </c>
      <c r="I494" s="35">
        <f>IF(B494=B493,"",MAX($I$1:I493)+1)</f>
        <v>47</v>
      </c>
      <c r="J494" s="35">
        <f>IF(H494=H493,"",MAX($J$1:J493)+1)</f>
        <v>9</v>
      </c>
      <c r="K494" s="35" t="str">
        <f>IF(AND(H494=Cell1,B494=Cell2,C494&gt;=Date1,C494&lt;=Date2),MAX($K$1:K493)+1,"")</f>
        <v/>
      </c>
      <c r="P494" s="14" t="str">
        <f>IF(ROWS($1:493)&gt;MAX($I:$I),"",INDEX($B:$B,MATCH(ROWS($1:493),$I:$I,0)))</f>
        <v/>
      </c>
      <c r="Q494" s="12" t="str">
        <f>IF(ROWS($1:493)&gt;MAX($J:$J),"",INDEX($H:$H,MATCH(ROWS($1:493),$J:$J,0)))</f>
        <v/>
      </c>
    </row>
    <row r="495" spans="1:17" ht="15">
      <c r="A495" s="9">
        <v>10008</v>
      </c>
      <c r="B495" s="10" t="s">
        <v>346</v>
      </c>
      <c r="C495" s="5">
        <v>40817</v>
      </c>
      <c r="D495" s="11" t="s">
        <v>180</v>
      </c>
      <c r="E495" s="11" t="s">
        <v>347</v>
      </c>
      <c r="F495" s="11" t="s">
        <v>13</v>
      </c>
      <c r="G495" s="11" t="s">
        <v>13</v>
      </c>
      <c r="H495" s="11" t="s">
        <v>345</v>
      </c>
      <c r="I495" s="35" t="str">
        <f>IF(B495=B494,"",MAX($I$1:I494)+1)</f>
        <v/>
      </c>
      <c r="J495" s="35" t="str">
        <f>IF(H495=H494,"",MAX($J$1:J494)+1)</f>
        <v/>
      </c>
      <c r="K495" s="35" t="str">
        <f>IF(AND(H495=Cell1,B495=Cell2,C495&gt;=Date1,C495&lt;=Date2),MAX($K$1:K494)+1,"")</f>
        <v/>
      </c>
      <c r="P495" s="14" t="str">
        <f>IF(ROWS($1:494)&gt;MAX($I:$I),"",INDEX($B:$B,MATCH(ROWS($1:494),$I:$I,0)))</f>
        <v/>
      </c>
      <c r="Q495" s="12" t="str">
        <f>IF(ROWS($1:494)&gt;MAX($J:$J),"",INDEX($H:$H,MATCH(ROWS($1:494),$J:$J,0)))</f>
        <v/>
      </c>
    </row>
    <row r="496" spans="1:17" ht="15">
      <c r="A496" s="9">
        <v>10008</v>
      </c>
      <c r="B496" s="10" t="s">
        <v>346</v>
      </c>
      <c r="C496" s="5">
        <v>40818</v>
      </c>
      <c r="D496" s="11" t="s">
        <v>348</v>
      </c>
      <c r="E496" s="11" t="s">
        <v>290</v>
      </c>
      <c r="F496" s="11" t="s">
        <v>349</v>
      </c>
      <c r="G496" s="11" t="s">
        <v>350</v>
      </c>
      <c r="H496" s="11" t="s">
        <v>345</v>
      </c>
      <c r="I496" s="35" t="str">
        <f>IF(B496=B495,"",MAX($I$1:I495)+1)</f>
        <v/>
      </c>
      <c r="J496" s="35" t="str">
        <f>IF(H496=H495,"",MAX($J$1:J495)+1)</f>
        <v/>
      </c>
      <c r="K496" s="35" t="str">
        <f>IF(AND(H496=Cell1,B496=Cell2,C496&gt;=Date1,C496&lt;=Date2),MAX($K$1:K495)+1,"")</f>
        <v/>
      </c>
      <c r="P496" s="14" t="str">
        <f>IF(ROWS($1:495)&gt;MAX($I:$I),"",INDEX($B:$B,MATCH(ROWS($1:495),$I:$I,0)))</f>
        <v/>
      </c>
      <c r="Q496" s="12" t="str">
        <f>IF(ROWS($1:495)&gt;MAX($J:$J),"",INDEX($H:$H,MATCH(ROWS($1:495),$J:$J,0)))</f>
        <v/>
      </c>
    </row>
    <row r="497" spans="1:17" ht="15">
      <c r="A497" s="9">
        <v>10008</v>
      </c>
      <c r="B497" s="10" t="s">
        <v>346</v>
      </c>
      <c r="C497" s="5">
        <v>40819</v>
      </c>
      <c r="D497" s="11" t="s">
        <v>13</v>
      </c>
      <c r="E497" s="11" t="s">
        <v>13</v>
      </c>
      <c r="F497" s="11" t="s">
        <v>13</v>
      </c>
      <c r="G497" s="11" t="s">
        <v>13</v>
      </c>
      <c r="H497" s="11" t="s">
        <v>345</v>
      </c>
      <c r="I497" s="35" t="str">
        <f>IF(B497=B496,"",MAX($I$1:I496)+1)</f>
        <v/>
      </c>
      <c r="J497" s="35" t="str">
        <f>IF(H497=H496,"",MAX($J$1:J496)+1)</f>
        <v/>
      </c>
      <c r="K497" s="35" t="str">
        <f>IF(AND(H497=Cell1,B497=Cell2,C497&gt;=Date1,C497&lt;=Date2),MAX($K$1:K496)+1,"")</f>
        <v/>
      </c>
      <c r="P497" s="14" t="str">
        <f>IF(ROWS($1:496)&gt;MAX($I:$I),"",INDEX($B:$B,MATCH(ROWS($1:496),$I:$I,0)))</f>
        <v/>
      </c>
      <c r="Q497" s="12" t="str">
        <f>IF(ROWS($1:496)&gt;MAX($J:$J),"",INDEX($H:$H,MATCH(ROWS($1:496),$J:$J,0)))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general</vt:lpstr>
      <vt:lpstr>data</vt:lpstr>
      <vt:lpstr>Sheet3</vt:lpstr>
      <vt:lpstr>Cell1</vt:lpstr>
      <vt:lpstr>Cell2</vt:lpstr>
      <vt:lpstr>Date1</vt:lpstr>
      <vt:lpstr>Date2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Utilisateur</cp:lastModifiedBy>
  <dcterms:created xsi:type="dcterms:W3CDTF">2011-10-04T07:44:26Z</dcterms:created>
  <dcterms:modified xsi:type="dcterms:W3CDTF">2011-10-05T20:08:01Z</dcterms:modified>
</cp:coreProperties>
</file>